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6"/>
  <c r="L2235" s="1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20"/>
  <c r="L2219" s="1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L2066" s="1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L2057" s="1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L2048" s="1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L2039" s="1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L2030" s="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L2021" s="1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J1994"/>
  <c r="G1994"/>
  <c r="L1993"/>
  <c r="L1992" s="1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L1983" s="1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L1964" s="1"/>
  <c r="J1966"/>
  <c r="G1966"/>
  <c r="L1965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6"/>
  <c r="L1915" s="1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L1903" s="1"/>
  <c r="AW1913" s="1"/>
  <c r="I1904"/>
  <c r="H1904"/>
  <c r="J1904" s="1"/>
  <c r="G1904"/>
  <c r="F1904"/>
  <c r="L1901"/>
  <c r="AR1913" s="1"/>
  <c r="L1910" s="1"/>
  <c r="L1902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8"/>
  <c r="L1887" s="1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L1875" s="1"/>
  <c r="AW1885" s="1"/>
  <c r="I1876"/>
  <c r="H1876"/>
  <c r="J1876" s="1"/>
  <c r="G1876"/>
  <c r="F1876"/>
  <c r="L1873"/>
  <c r="AR1885" s="1"/>
  <c r="L1882" s="1"/>
  <c r="L1874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1"/>
  <c r="L1852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L1838" s="1"/>
  <c r="AW1848" s="1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9"/>
  <c r="L1828" s="1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J1778" s="1"/>
  <c r="G1778"/>
  <c r="L1777"/>
  <c r="L1776" s="1"/>
  <c r="AW1790" s="1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8"/>
  <c r="L1769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L1751" s="1"/>
  <c r="AW1765" s="1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4"/>
  <c r="L1743" s="1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9"/>
  <c r="L1728" s="1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L1716" s="1"/>
  <c r="AW1726" s="1"/>
  <c r="I1717"/>
  <c r="H1717"/>
  <c r="J1717" s="1"/>
  <c r="G1717"/>
  <c r="F1717"/>
  <c r="L1714"/>
  <c r="AR1726" s="1"/>
  <c r="L1723" s="1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4"/>
  <c r="L1695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2"/>
  <c r="AW1692" s="1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4"/>
  <c r="L1675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5"/>
  <c r="AW1672" s="1"/>
  <c r="L1666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J1624" s="1"/>
  <c r="G1624"/>
  <c r="L1623"/>
  <c r="L1621" s="1"/>
  <c r="J1623"/>
  <c r="G1623"/>
  <c r="E1623"/>
  <c r="L1622"/>
  <c r="J1622"/>
  <c r="G1622"/>
  <c r="L1619"/>
  <c r="L1618" s="1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5"/>
  <c r="AW1615" s="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4"/>
  <c r="L1576"/>
  <c r="J1576"/>
  <c r="G1576"/>
  <c r="F1576"/>
  <c r="L1575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J1541" s="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J1531" s="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R149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L1479" s="1"/>
  <c r="AW1490" s="1"/>
  <c r="I1483"/>
  <c r="H1483"/>
  <c r="J1483" s="1"/>
  <c r="G1483"/>
  <c r="L1482"/>
  <c r="I1482"/>
  <c r="H1482"/>
  <c r="J1482" s="1"/>
  <c r="G1482"/>
  <c r="L148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L147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G1460"/>
  <c r="F1460"/>
  <c r="L1459"/>
  <c r="I1459"/>
  <c r="H1459"/>
  <c r="J1459" s="1"/>
  <c r="G1459"/>
  <c r="F1459"/>
  <c r="L1458"/>
  <c r="J1458"/>
  <c r="G1458"/>
  <c r="F1458"/>
  <c r="L1457"/>
  <c r="I1457"/>
  <c r="H1457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L1435" s="1"/>
  <c r="AW1444" s="1"/>
  <c r="I1437"/>
  <c r="H1437"/>
  <c r="J1437" s="1"/>
  <c r="G1437"/>
  <c r="L1436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6"/>
  <c r="L1425" s="1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3"/>
  <c r="AW1422" s="1"/>
  <c r="L1416"/>
  <c r="I1416"/>
  <c r="H1416"/>
  <c r="J1416" s="1"/>
  <c r="G1416"/>
  <c r="F1416"/>
  <c r="L1415"/>
  <c r="I1415"/>
  <c r="H1415"/>
  <c r="J1415" s="1"/>
  <c r="G1415"/>
  <c r="F1415"/>
  <c r="L1414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J1380" s="1"/>
  <c r="G1380"/>
  <c r="F1380"/>
  <c r="L1379"/>
  <c r="L1378" s="1"/>
  <c r="AW1387" s="1"/>
  <c r="I1379"/>
  <c r="H1379"/>
  <c r="J1379" s="1"/>
  <c r="G1379"/>
  <c r="F1379"/>
  <c r="L1376"/>
  <c r="AR1387" s="1"/>
  <c r="L1384" s="1"/>
  <c r="L1377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I1363"/>
  <c r="H1363"/>
  <c r="J1363" s="1"/>
  <c r="G1363"/>
  <c r="L1362"/>
  <c r="L1361" s="1"/>
  <c r="AW1374" s="1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3"/>
  <c r="L1302" s="1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L1286" s="1"/>
  <c r="AW1299" s="1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5"/>
  <c r="I1255"/>
  <c r="H1255"/>
  <c r="J1255" s="1"/>
  <c r="G1255"/>
  <c r="F1255"/>
  <c r="L1254"/>
  <c r="L1253" s="1"/>
  <c r="AW1261" s="1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BA1244"/>
  <c r="AZ1244"/>
  <c r="AE1244"/>
  <c r="AD1244"/>
  <c r="L1244"/>
  <c r="AW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1"/>
  <c r="L1240" s="1"/>
  <c r="AW1248" s="1"/>
  <c r="I1241"/>
  <c r="H1241"/>
  <c r="J1241" s="1"/>
  <c r="G1241"/>
  <c r="L1238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7"/>
  <c r="L1226" s="1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1"/>
  <c r="AR1206" s="1"/>
  <c r="L1192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BA1151"/>
  <c r="AZ1151"/>
  <c r="AE1151"/>
  <c r="AD1151"/>
  <c r="L1151"/>
  <c r="AW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J1143"/>
  <c r="G1143"/>
  <c r="L1142"/>
  <c r="L1141" s="1"/>
  <c r="AW1155" s="1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L1124" s="1"/>
  <c r="AW1137" s="1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J1084" s="1"/>
  <c r="G1084"/>
  <c r="F1084"/>
  <c r="L1083"/>
  <c r="L1082" s="1"/>
  <c r="AW1090" s="1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I1071"/>
  <c r="H1071"/>
  <c r="J1071" s="1"/>
  <c r="G1071"/>
  <c r="L1070"/>
  <c r="L1069" s="1"/>
  <c r="AW1078" s="1"/>
  <c r="I1070"/>
  <c r="H1070"/>
  <c r="J1070" s="1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J1059" s="1"/>
  <c r="G1059"/>
  <c r="F1059"/>
  <c r="L1058"/>
  <c r="I1058"/>
  <c r="H1058"/>
  <c r="J1058" s="1"/>
  <c r="G1058"/>
  <c r="F1058"/>
  <c r="L1057"/>
  <c r="L1056" s="1"/>
  <c r="AW1065" s="1"/>
  <c r="I1057"/>
  <c r="H1057"/>
  <c r="J1057" s="1"/>
  <c r="G1057"/>
  <c r="F1057"/>
  <c r="L1054"/>
  <c r="L1055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J1045" s="1"/>
  <c r="G1045"/>
  <c r="L1044"/>
  <c r="I1044"/>
  <c r="H1044"/>
  <c r="J1044" s="1"/>
  <c r="G1044"/>
  <c r="L1043"/>
  <c r="I1043"/>
  <c r="H1043"/>
  <c r="J1043" s="1"/>
  <c r="G1043"/>
  <c r="L1042"/>
  <c r="L1041" s="1"/>
  <c r="AW1052" s="1"/>
  <c r="I1042"/>
  <c r="H1042"/>
  <c r="J1042" s="1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L1026" s="1"/>
  <c r="AW1037" s="1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J1015" s="1"/>
  <c r="G1015"/>
  <c r="L1014"/>
  <c r="I1014"/>
  <c r="H1014"/>
  <c r="J1014" s="1"/>
  <c r="G1014"/>
  <c r="L1013"/>
  <c r="J1013"/>
  <c r="G1013"/>
  <c r="L1012"/>
  <c r="L1011" s="1"/>
  <c r="AW1022" s="1"/>
  <c r="I1012"/>
  <c r="H1012"/>
  <c r="J1012" s="1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L996" s="1"/>
  <c r="AW1007" s="1"/>
  <c r="I997"/>
  <c r="H997"/>
  <c r="J997" s="1"/>
  <c r="G997"/>
  <c r="F997"/>
  <c r="L994"/>
  <c r="L995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1"/>
  <c r="AR992" s="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J959" s="1"/>
  <c r="G959"/>
  <c r="L958"/>
  <c r="I958"/>
  <c r="H958"/>
  <c r="J958" s="1"/>
  <c r="G958"/>
  <c r="L957"/>
  <c r="J957"/>
  <c r="G957"/>
  <c r="L956"/>
  <c r="L955" s="1"/>
  <c r="AW966" s="1"/>
  <c r="I956"/>
  <c r="H956"/>
  <c r="J956" s="1"/>
  <c r="G956"/>
  <c r="L953"/>
  <c r="AR966" s="1"/>
  <c r="L963" s="1"/>
  <c r="L954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L940" s="1"/>
  <c r="AW951" s="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I929"/>
  <c r="H929"/>
  <c r="J929" s="1"/>
  <c r="G929"/>
  <c r="L928"/>
  <c r="L927" s="1"/>
  <c r="AW936" s="1"/>
  <c r="I928"/>
  <c r="H928"/>
  <c r="J928" s="1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J917" s="1"/>
  <c r="G917"/>
  <c r="F917"/>
  <c r="L916"/>
  <c r="I916"/>
  <c r="H916"/>
  <c r="J916" s="1"/>
  <c r="G916"/>
  <c r="F916"/>
  <c r="L915"/>
  <c r="L914" s="1"/>
  <c r="AW923" s="1"/>
  <c r="I915"/>
  <c r="H915"/>
  <c r="J915" s="1"/>
  <c r="G915"/>
  <c r="F915"/>
  <c r="L912"/>
  <c r="L913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L866" s="1"/>
  <c r="AW875" s="1"/>
  <c r="I868"/>
  <c r="H868"/>
  <c r="J868" s="1"/>
  <c r="G868"/>
  <c r="L867"/>
  <c r="I867"/>
  <c r="H867"/>
  <c r="J867" s="1"/>
  <c r="G867"/>
  <c r="L865"/>
  <c r="J865"/>
  <c r="G865"/>
  <c r="L864"/>
  <c r="L860" s="1"/>
  <c r="J864"/>
  <c r="G864"/>
  <c r="E864"/>
  <c r="L863"/>
  <c r="J863"/>
  <c r="G863"/>
  <c r="L862"/>
  <c r="J862"/>
  <c r="G862"/>
  <c r="E862"/>
  <c r="L861"/>
  <c r="J861"/>
  <c r="G861"/>
  <c r="L857"/>
  <c r="AR875" s="1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J848" s="1"/>
  <c r="G848"/>
  <c r="F848"/>
  <c r="L847"/>
  <c r="I847"/>
  <c r="H847"/>
  <c r="J847" s="1"/>
  <c r="G847"/>
  <c r="F847"/>
  <c r="L846"/>
  <c r="L845" s="1"/>
  <c r="AW854" s="1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L824" s="1"/>
  <c r="AW833" s="1"/>
  <c r="I826"/>
  <c r="H826"/>
  <c r="J826" s="1"/>
  <c r="G826"/>
  <c r="L825"/>
  <c r="I825"/>
  <c r="H825"/>
  <c r="J825" s="1"/>
  <c r="G825"/>
  <c r="L823"/>
  <c r="J823"/>
  <c r="G823"/>
  <c r="L822"/>
  <c r="L818" s="1"/>
  <c r="J822"/>
  <c r="G822"/>
  <c r="E822"/>
  <c r="L821"/>
  <c r="J821"/>
  <c r="G821"/>
  <c r="L820"/>
  <c r="J820"/>
  <c r="G820"/>
  <c r="E820"/>
  <c r="L819"/>
  <c r="J819"/>
  <c r="G819"/>
  <c r="L815"/>
  <c r="AR833" s="1"/>
  <c r="L816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6"/>
  <c r="I806"/>
  <c r="H806"/>
  <c r="J806" s="1"/>
  <c r="G806"/>
  <c r="F806"/>
  <c r="L805"/>
  <c r="I805"/>
  <c r="H805"/>
  <c r="J805" s="1"/>
  <c r="G805"/>
  <c r="F805"/>
  <c r="L804"/>
  <c r="L803" s="1"/>
  <c r="AW812" s="1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5"/>
  <c r="L794" s="1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J783" s="1"/>
  <c r="G783"/>
  <c r="L782"/>
  <c r="L780" s="1"/>
  <c r="AW791" s="1"/>
  <c r="J782"/>
  <c r="G782"/>
  <c r="L781"/>
  <c r="I781"/>
  <c r="H781"/>
  <c r="J781" s="1"/>
  <c r="G781"/>
  <c r="L779"/>
  <c r="J779"/>
  <c r="G779"/>
  <c r="L778"/>
  <c r="L774" s="1"/>
  <c r="J778"/>
  <c r="G778"/>
  <c r="E778"/>
  <c r="L777"/>
  <c r="J777"/>
  <c r="G777"/>
  <c r="L776"/>
  <c r="J776"/>
  <c r="G776"/>
  <c r="E776"/>
  <c r="L775"/>
  <c r="J775"/>
  <c r="G775"/>
  <c r="L771"/>
  <c r="AR791" s="1"/>
  <c r="L772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L757" s="1"/>
  <c r="AW768" s="1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9"/>
  <c r="L748" s="1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J737" s="1"/>
  <c r="G737"/>
  <c r="L736"/>
  <c r="L734" s="1"/>
  <c r="AW745" s="1"/>
  <c r="J736"/>
  <c r="G736"/>
  <c r="L735"/>
  <c r="I735"/>
  <c r="H735"/>
  <c r="J735" s="1"/>
  <c r="G735"/>
  <c r="L733"/>
  <c r="J733"/>
  <c r="G733"/>
  <c r="L732"/>
  <c r="L728" s="1"/>
  <c r="J732"/>
  <c r="G732"/>
  <c r="E732"/>
  <c r="L731"/>
  <c r="J731"/>
  <c r="G731"/>
  <c r="L730"/>
  <c r="J730"/>
  <c r="G730"/>
  <c r="E730"/>
  <c r="L729"/>
  <c r="J729"/>
  <c r="G729"/>
  <c r="L725"/>
  <c r="AR745" s="1"/>
  <c r="L726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L690" s="1"/>
  <c r="AW699" s="1"/>
  <c r="I692"/>
  <c r="H692"/>
  <c r="J692" s="1"/>
  <c r="G692"/>
  <c r="L691"/>
  <c r="I691"/>
  <c r="H691"/>
  <c r="J691" s="1"/>
  <c r="G691"/>
  <c r="L689"/>
  <c r="J689"/>
  <c r="G689"/>
  <c r="L688"/>
  <c r="L684" s="1"/>
  <c r="J688"/>
  <c r="G688"/>
  <c r="E688"/>
  <c r="L687"/>
  <c r="J687"/>
  <c r="G687"/>
  <c r="L686"/>
  <c r="J686"/>
  <c r="G686"/>
  <c r="E686"/>
  <c r="L685"/>
  <c r="J685"/>
  <c r="G685"/>
  <c r="L681"/>
  <c r="AR699" s="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J672" s="1"/>
  <c r="G672"/>
  <c r="F672"/>
  <c r="L671"/>
  <c r="I671"/>
  <c r="H671"/>
  <c r="J671" s="1"/>
  <c r="G671"/>
  <c r="F671"/>
  <c r="L670"/>
  <c r="L669" s="1"/>
  <c r="AW678" s="1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L613" s="1"/>
  <c r="AW622" s="1"/>
  <c r="I615"/>
  <c r="H615"/>
  <c r="J615" s="1"/>
  <c r="G615"/>
  <c r="L614"/>
  <c r="I614"/>
  <c r="H614"/>
  <c r="J614" s="1"/>
  <c r="G614"/>
  <c r="L611"/>
  <c r="AR622" s="1"/>
  <c r="L619" s="1"/>
  <c r="L612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0"/>
  <c r="AW609" s="1"/>
  <c r="L603"/>
  <c r="I603"/>
  <c r="H603"/>
  <c r="J603" s="1"/>
  <c r="G603"/>
  <c r="F603"/>
  <c r="L602"/>
  <c r="I602"/>
  <c r="H602"/>
  <c r="J602" s="1"/>
  <c r="G602"/>
  <c r="F602"/>
  <c r="L60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L587" s="1"/>
  <c r="AW596" s="1"/>
  <c r="I589"/>
  <c r="H589"/>
  <c r="J589" s="1"/>
  <c r="G589"/>
  <c r="L588"/>
  <c r="I588"/>
  <c r="H588"/>
  <c r="J588" s="1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J567" s="1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J538" s="1"/>
  <c r="G538"/>
  <c r="L537"/>
  <c r="L535" s="1"/>
  <c r="J537"/>
  <c r="G537"/>
  <c r="E537"/>
  <c r="L536"/>
  <c r="J536"/>
  <c r="G536"/>
  <c r="L533"/>
  <c r="L532" s="1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2"/>
  <c r="AR471" s="1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J443" s="1"/>
  <c r="G443"/>
  <c r="F443"/>
  <c r="L442"/>
  <c r="I442"/>
  <c r="H442"/>
  <c r="J442" s="1"/>
  <c r="G442"/>
  <c r="F442"/>
  <c r="L441"/>
  <c r="I441"/>
  <c r="H441"/>
  <c r="J441" s="1"/>
  <c r="G441"/>
  <c r="F441"/>
  <c r="L440"/>
  <c r="I440"/>
  <c r="H440"/>
  <c r="J440" s="1"/>
  <c r="G440"/>
  <c r="F440"/>
  <c r="L439"/>
  <c r="L438" s="1"/>
  <c r="AW449" s="1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L416" s="1"/>
  <c r="AW427" s="1"/>
  <c r="I420"/>
  <c r="H420"/>
  <c r="J420" s="1"/>
  <c r="G420"/>
  <c r="L419"/>
  <c r="I419"/>
  <c r="H419"/>
  <c r="J419" s="1"/>
  <c r="G419"/>
  <c r="L418"/>
  <c r="I418"/>
  <c r="H418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4"/>
  <c r="AW405" s="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AR405" s="1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4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11"/>
  <c r="I311"/>
  <c r="H311"/>
  <c r="J311" s="1"/>
  <c r="G311"/>
  <c r="F311"/>
  <c r="L310"/>
  <c r="I310"/>
  <c r="H310"/>
  <c r="J310" s="1"/>
  <c r="G310"/>
  <c r="F310"/>
  <c r="L309"/>
  <c r="L308" s="1"/>
  <c r="AW317" s="1"/>
  <c r="L2396" s="1"/>
  <c r="L2394" s="1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8"/>
  <c r="AR317" s="1"/>
  <c r="L299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6"/>
  <c r="AR295" s="1"/>
  <c r="L277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J242"/>
  <c r="G242"/>
  <c r="E242"/>
  <c r="L241"/>
  <c r="I241"/>
  <c r="H241"/>
  <c r="J241" s="1"/>
  <c r="G241"/>
  <c r="L240"/>
  <c r="L238" s="1"/>
  <c r="J240"/>
  <c r="G240"/>
  <c r="E240"/>
  <c r="L239"/>
  <c r="J239"/>
  <c r="G239"/>
  <c r="L235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7"/>
  <c r="I227"/>
  <c r="H227"/>
  <c r="J227" s="1"/>
  <c r="G227"/>
  <c r="F227"/>
  <c r="L226"/>
  <c r="L225" s="1"/>
  <c r="AW233" s="1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5"/>
  <c r="AR233" s="1"/>
  <c r="L216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J176"/>
  <c r="G176"/>
  <c r="F176"/>
  <c r="E176"/>
  <c r="L175"/>
  <c r="I175"/>
  <c r="H175"/>
  <c r="J175" s="1"/>
  <c r="G175"/>
  <c r="F175"/>
  <c r="L174"/>
  <c r="L172" s="1"/>
  <c r="J174"/>
  <c r="G174"/>
  <c r="F174"/>
  <c r="E174"/>
  <c r="L173"/>
  <c r="J173"/>
  <c r="G173"/>
  <c r="F173"/>
  <c r="L169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I160"/>
  <c r="H160"/>
  <c r="J160" s="1"/>
  <c r="G160"/>
  <c r="L159"/>
  <c r="L158" s="1"/>
  <c r="AW167" s="1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0"/>
  <c r="AR167" s="1"/>
  <c r="L15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1"/>
  <c r="L132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3"/>
  <c r="L112" s="1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4"/>
  <c r="I104"/>
  <c r="H104"/>
  <c r="J104" s="1"/>
  <c r="G104"/>
  <c r="F104"/>
  <c r="L103"/>
  <c r="I103"/>
  <c r="H103"/>
  <c r="J103" s="1"/>
  <c r="G103"/>
  <c r="F103"/>
  <c r="L102"/>
  <c r="L101" s="1"/>
  <c r="AW110" s="1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4"/>
  <c r="L93" s="1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I84"/>
  <c r="H84"/>
  <c r="J84" s="1"/>
  <c r="G84"/>
  <c r="L83"/>
  <c r="L82" s="1"/>
  <c r="AW91" s="1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DH1"/>
  <c r="A2"/>
  <c r="Y2"/>
  <c r="CX2" s="1"/>
  <c r="CY2"/>
  <c r="CZ2"/>
  <c r="DA2"/>
  <c r="DB2"/>
  <c r="DC2"/>
  <c r="A3"/>
  <c r="Y3"/>
  <c r="CW3"/>
  <c r="CX3"/>
  <c r="DG3" s="1"/>
  <c r="DJ3" s="1"/>
  <c r="CY3"/>
  <c r="CZ3"/>
  <c r="DA3"/>
  <c r="DB3"/>
  <c r="DC3"/>
  <c r="DF3"/>
  <c r="DH3"/>
  <c r="A4"/>
  <c r="Y4"/>
  <c r="CW4"/>
  <c r="CX4"/>
  <c r="CY4"/>
  <c r="CZ4"/>
  <c r="DA4"/>
  <c r="DB4"/>
  <c r="DC4"/>
  <c r="DF4"/>
  <c r="DG4"/>
  <c r="DJ4" s="1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H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DH9"/>
  <c r="A10"/>
  <c r="Y10"/>
  <c r="CX10" s="1"/>
  <c r="CY10"/>
  <c r="CZ10"/>
  <c r="DA10"/>
  <c r="DB10"/>
  <c r="DC10"/>
  <c r="A11"/>
  <c r="Y11"/>
  <c r="CW11"/>
  <c r="CX11"/>
  <c r="CY11"/>
  <c r="CZ11"/>
  <c r="DA11"/>
  <c r="DB11"/>
  <c r="DC11"/>
  <c r="DF11"/>
  <c r="DG11"/>
  <c r="DJ11" s="1"/>
  <c r="DH11"/>
  <c r="DI11"/>
  <c r="A12"/>
  <c r="Y12"/>
  <c r="CW12"/>
  <c r="CX12"/>
  <c r="DG12" s="1"/>
  <c r="DJ12" s="1"/>
  <c r="CY12"/>
  <c r="CZ12"/>
  <c r="DA12"/>
  <c r="DB12"/>
  <c r="DC12"/>
  <c r="DF12"/>
  <c r="DH12"/>
  <c r="A13"/>
  <c r="Y13"/>
  <c r="CX13"/>
  <c r="DG13" s="1"/>
  <c r="CY13"/>
  <c r="CZ13"/>
  <c r="DA13"/>
  <c r="DB13"/>
  <c r="DC13"/>
  <c r="DF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DH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DG27"/>
  <c r="DJ27" s="1"/>
  <c r="DH27"/>
  <c r="DI27"/>
  <c r="A28"/>
  <c r="Y28"/>
  <c r="CW28"/>
  <c r="CX28"/>
  <c r="DG28" s="1"/>
  <c r="DJ28" s="1"/>
  <c r="CY28"/>
  <c r="CZ28"/>
  <c r="DA28"/>
  <c r="DB28"/>
  <c r="DC28"/>
  <c r="DF28"/>
  <c r="DH28"/>
  <c r="A29"/>
  <c r="Y29"/>
  <c r="CX29"/>
  <c r="DG29" s="1"/>
  <c r="CY29"/>
  <c r="CZ29"/>
  <c r="DA29"/>
  <c r="DB29"/>
  <c r="DC29"/>
  <c r="DF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J43" s="1"/>
  <c r="DH43"/>
  <c r="DI43"/>
  <c r="A44"/>
  <c r="Y44"/>
  <c r="CW44"/>
  <c r="CX44"/>
  <c r="DG44" s="1"/>
  <c r="DJ44" s="1"/>
  <c r="CY44"/>
  <c r="CZ44"/>
  <c r="DA44"/>
  <c r="DB44"/>
  <c r="DC44"/>
  <c r="DF44"/>
  <c r="DH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CY62"/>
  <c r="CZ62"/>
  <c r="DA62"/>
  <c r="DB62"/>
  <c r="DC62"/>
  <c r="DF62"/>
  <c r="DH62"/>
  <c r="A63"/>
  <c r="Y63"/>
  <c r="CW63" s="1"/>
  <c r="CX63"/>
  <c r="DG63" s="1"/>
  <c r="CY63"/>
  <c r="CZ63"/>
  <c r="DA63"/>
  <c r="DB63"/>
  <c r="DC63"/>
  <c r="DF63"/>
  <c r="DH63"/>
  <c r="A64"/>
  <c r="Y64"/>
  <c r="CW64" s="1"/>
  <c r="CX64"/>
  <c r="DG64" s="1"/>
  <c r="CY64"/>
  <c r="CZ64"/>
  <c r="DA64"/>
  <c r="DB64"/>
  <c r="DC64"/>
  <c r="DF64"/>
  <c r="DH64"/>
  <c r="A65"/>
  <c r="Y65"/>
  <c r="CW65" s="1"/>
  <c r="CX65"/>
  <c r="DG65" s="1"/>
  <c r="CY65"/>
  <c r="CZ65"/>
  <c r="DA65"/>
  <c r="DB65"/>
  <c r="DC65"/>
  <c r="DF65"/>
  <c r="DH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A87"/>
  <c r="Y87"/>
  <c r="CU87"/>
  <c r="CV87"/>
  <c r="CX87"/>
  <c r="CY87"/>
  <c r="CZ87"/>
  <c r="DA87"/>
  <c r="DB87"/>
  <c r="DC87"/>
  <c r="DF87"/>
  <c r="A88"/>
  <c r="Y88"/>
  <c r="CX88" s="1"/>
  <c r="CY88"/>
  <c r="CZ88"/>
  <c r="DA88"/>
  <c r="DB88"/>
  <c r="DC88"/>
  <c r="DG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DG90" s="1"/>
  <c r="DJ90" s="1"/>
  <c r="CY90"/>
  <c r="CZ90"/>
  <c r="DA90"/>
  <c r="DB90"/>
  <c r="DC90"/>
  <c r="DF90"/>
  <c r="DH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CY94"/>
  <c r="CZ94"/>
  <c r="DA94"/>
  <c r="DB94"/>
  <c r="DC94"/>
  <c r="DF94"/>
  <c r="DH94"/>
  <c r="DJ94"/>
  <c r="A95"/>
  <c r="Y95"/>
  <c r="CX95" s="1"/>
  <c r="CY95"/>
  <c r="CZ95"/>
  <c r="DA95"/>
  <c r="DB95"/>
  <c r="DC95"/>
  <c r="DG95"/>
  <c r="DI95"/>
  <c r="A96"/>
  <c r="Y96"/>
  <c r="CX96"/>
  <c r="CY96"/>
  <c r="CZ96"/>
  <c r="DA96"/>
  <c r="DB96"/>
  <c r="DC96"/>
  <c r="DF96"/>
  <c r="DH96"/>
  <c r="DJ96"/>
  <c r="A97"/>
  <c r="Y97"/>
  <c r="CX97" s="1"/>
  <c r="CU97"/>
  <c r="CV97"/>
  <c r="CY97"/>
  <c r="CZ97"/>
  <c r="DA97"/>
  <c r="DB97"/>
  <c r="DC97"/>
  <c r="DG97"/>
  <c r="DI97"/>
  <c r="DJ97" s="1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H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H104"/>
  <c r="DJ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H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CV227"/>
  <c r="CX227"/>
  <c r="DG227" s="1"/>
  <c r="CY227"/>
  <c r="CZ227"/>
  <c r="DA227"/>
  <c r="DB227"/>
  <c r="DC227"/>
  <c r="DF227"/>
  <c r="A228"/>
  <c r="Y228"/>
  <c r="CX228" s="1"/>
  <c r="CY228"/>
  <c r="CZ228"/>
  <c r="DA228"/>
  <c r="DB228"/>
  <c r="DC228"/>
  <c r="A229"/>
  <c r="Y229"/>
  <c r="CX229"/>
  <c r="DG229" s="1"/>
  <c r="CY229"/>
  <c r="CZ229"/>
  <c r="DA229"/>
  <c r="DB229"/>
  <c r="DC229"/>
  <c r="DF229"/>
  <c r="DH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H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H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H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CU335"/>
  <c r="CV335"/>
  <c r="CY335"/>
  <c r="CZ335"/>
  <c r="DA335"/>
  <c r="DB335"/>
  <c r="DC335"/>
  <c r="A336"/>
  <c r="Y336"/>
  <c r="CX336"/>
  <c r="DG336" s="1"/>
  <c r="CY336"/>
  <c r="CZ336"/>
  <c r="DA336"/>
  <c r="DB336"/>
  <c r="DC336"/>
  <c r="DF336"/>
  <c r="DJ336"/>
  <c r="A337"/>
  <c r="Y337"/>
  <c r="CX337" s="1"/>
  <c r="CY337"/>
  <c r="CZ337"/>
  <c r="DA337"/>
  <c r="DB337"/>
  <c r="DC337"/>
  <c r="A338"/>
  <c r="Y338"/>
  <c r="CX338"/>
  <c r="DG338" s="1"/>
  <c r="CY338"/>
  <c r="CZ338"/>
  <c r="DA338"/>
  <c r="DB338"/>
  <c r="DC338"/>
  <c r="DF338"/>
  <c r="DJ338"/>
  <c r="A339"/>
  <c r="Y339"/>
  <c r="CX339" s="1"/>
  <c r="CY339"/>
  <c r="CZ339"/>
  <c r="DA339"/>
  <c r="DB339"/>
  <c r="DC339"/>
  <c r="A340"/>
  <c r="Y340"/>
  <c r="CU340"/>
  <c r="CV340"/>
  <c r="CX340"/>
  <c r="DG340" s="1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H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H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H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H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DH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A361"/>
  <c r="Y361"/>
  <c r="CW361" s="1"/>
  <c r="CX361"/>
  <c r="DG361" s="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CX365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H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H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DH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H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H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DH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CY459"/>
  <c r="CZ459"/>
  <c r="DA459"/>
  <c r="DB459"/>
  <c r="DC459"/>
  <c r="A460"/>
  <c r="Y460"/>
  <c r="CX460"/>
  <c r="DG460" s="1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X529" s="1"/>
  <c r="CU529"/>
  <c r="CV529"/>
  <c r="CY529"/>
  <c r="CZ529"/>
  <c r="DA529"/>
  <c r="DB529"/>
  <c r="DC529"/>
  <c r="A530"/>
  <c r="Y530"/>
  <c r="CX530"/>
  <c r="DG530" s="1"/>
  <c r="CY530"/>
  <c r="CZ530"/>
  <c r="DA530"/>
  <c r="DB530"/>
  <c r="DC530"/>
  <c r="DF530"/>
  <c r="DJ530"/>
  <c r="A531"/>
  <c r="Y531"/>
  <c r="CX531" s="1"/>
  <c r="CY531"/>
  <c r="CZ531"/>
  <c r="DA531"/>
  <c r="DB531"/>
  <c r="DC531"/>
  <c r="A532"/>
  <c r="Y532"/>
  <c r="CX532"/>
  <c r="DG532" s="1"/>
  <c r="CY532"/>
  <c r="CZ532"/>
  <c r="DA532"/>
  <c r="DB532"/>
  <c r="DC532"/>
  <c r="DF532"/>
  <c r="DJ532"/>
  <c r="A533"/>
  <c r="Y533"/>
  <c r="CX533" s="1"/>
  <c r="CY533"/>
  <c r="CZ533"/>
  <c r="DA533"/>
  <c r="DB533"/>
  <c r="DC533"/>
  <c r="A534"/>
  <c r="Y534"/>
  <c r="CU534"/>
  <c r="CV534"/>
  <c r="CX534"/>
  <c r="DG534" s="1"/>
  <c r="CY534"/>
  <c r="CZ534"/>
  <c r="DA534"/>
  <c r="DB534"/>
  <c r="DC534"/>
  <c r="DF534"/>
  <c r="A535"/>
  <c r="Y535"/>
  <c r="CX535" s="1"/>
  <c r="CY535"/>
  <c r="CZ535"/>
  <c r="DA535"/>
  <c r="DB535"/>
  <c r="DC535"/>
  <c r="A536"/>
  <c r="Y536"/>
  <c r="CX536"/>
  <c r="DG536" s="1"/>
  <c r="CY536"/>
  <c r="CZ536"/>
  <c r="DA536"/>
  <c r="DB536"/>
  <c r="DC536"/>
  <c r="DF536"/>
  <c r="DH536"/>
  <c r="DJ536"/>
  <c r="A537"/>
  <c r="Y537"/>
  <c r="CX537" s="1"/>
  <c r="CY537"/>
  <c r="CZ537"/>
  <c r="DA537"/>
  <c r="DB537"/>
  <c r="DC537"/>
  <c r="A538"/>
  <c r="Y538"/>
  <c r="CX538"/>
  <c r="DG538" s="1"/>
  <c r="CY538"/>
  <c r="CZ538"/>
  <c r="DA538"/>
  <c r="DB538"/>
  <c r="DC538"/>
  <c r="DF538"/>
  <c r="DH538"/>
  <c r="DJ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X581" s="1"/>
  <c r="CU581"/>
  <c r="CV581"/>
  <c r="CY581"/>
  <c r="CZ581"/>
  <c r="DA581"/>
  <c r="DB581"/>
  <c r="DC581"/>
  <c r="DG581"/>
  <c r="DI581"/>
  <c r="DJ581" s="1"/>
  <c r="A582"/>
  <c r="Y582"/>
  <c r="CX582"/>
  <c r="CY582"/>
  <c r="CZ582"/>
  <c r="DA582"/>
  <c r="DB582"/>
  <c r="DC582"/>
  <c r="DF582"/>
  <c r="DH582"/>
  <c r="A583"/>
  <c r="Y583"/>
  <c r="CW583" s="1"/>
  <c r="CX583"/>
  <c r="DH583" s="1"/>
  <c r="CY583"/>
  <c r="CZ583"/>
  <c r="DA583"/>
  <c r="DB583"/>
  <c r="DC583"/>
  <c r="DF583"/>
  <c r="A584"/>
  <c r="Y584"/>
  <c r="CW584" s="1"/>
  <c r="CY584"/>
  <c r="CZ584"/>
  <c r="DA584"/>
  <c r="DB584"/>
  <c r="DC584"/>
  <c r="A585"/>
  <c r="Y585"/>
  <c r="CW585" s="1"/>
  <c r="CX585"/>
  <c r="DH585" s="1"/>
  <c r="CY585"/>
  <c r="CZ585"/>
  <c r="DA585"/>
  <c r="DB585"/>
  <c r="DC585"/>
  <c r="DF585"/>
  <c r="A586"/>
  <c r="Y586"/>
  <c r="CW586" s="1"/>
  <c r="CY586"/>
  <c r="CZ586"/>
  <c r="DA586"/>
  <c r="DB586"/>
  <c r="DC586"/>
  <c r="A587"/>
  <c r="Y587"/>
  <c r="CW587" s="1"/>
  <c r="CX587"/>
  <c r="DH587" s="1"/>
  <c r="CY587"/>
  <c r="CZ587"/>
  <c r="DA587"/>
  <c r="DB587"/>
  <c r="DC587"/>
  <c r="DF587"/>
  <c r="A588"/>
  <c r="Y588"/>
  <c r="CX588" s="1"/>
  <c r="DI588" s="1"/>
  <c r="CY588"/>
  <c r="CZ588"/>
  <c r="DA588"/>
  <c r="DB588"/>
  <c r="DC588"/>
  <c r="DG588"/>
  <c r="A589"/>
  <c r="Y589"/>
  <c r="CX589"/>
  <c r="DH589" s="1"/>
  <c r="CY589"/>
  <c r="CZ589"/>
  <c r="DA589"/>
  <c r="DB589"/>
  <c r="DC589"/>
  <c r="DF589"/>
  <c r="DJ589" s="1"/>
  <c r="A590"/>
  <c r="Y590"/>
  <c r="CX590" s="1"/>
  <c r="DI590" s="1"/>
  <c r="CY590"/>
  <c r="CZ590"/>
  <c r="DA590"/>
  <c r="DB590"/>
  <c r="DC590"/>
  <c r="DG590"/>
  <c r="A591"/>
  <c r="Y591"/>
  <c r="CX591"/>
  <c r="DH591" s="1"/>
  <c r="CY591"/>
  <c r="CZ591"/>
  <c r="DA591"/>
  <c r="DB591"/>
  <c r="DC591"/>
  <c r="DF591"/>
  <c r="DJ591" s="1"/>
  <c r="A592"/>
  <c r="Y592"/>
  <c r="CX592" s="1"/>
  <c r="DI592" s="1"/>
  <c r="DJ592" s="1"/>
  <c r="CU592"/>
  <c r="CV592"/>
  <c r="CY592"/>
  <c r="CZ592"/>
  <c r="DA592"/>
  <c r="DB592"/>
  <c r="DC592"/>
  <c r="DG592"/>
  <c r="A593"/>
  <c r="Y593"/>
  <c r="CX593"/>
  <c r="DH593" s="1"/>
  <c r="CY593"/>
  <c r="CZ593"/>
  <c r="DA593"/>
  <c r="DB593"/>
  <c r="DC593"/>
  <c r="DF593"/>
  <c r="A594"/>
  <c r="Y594"/>
  <c r="CW594" s="1"/>
  <c r="CY594"/>
  <c r="CZ594"/>
  <c r="DA594"/>
  <c r="DB594"/>
  <c r="DC594"/>
  <c r="A595"/>
  <c r="Y595"/>
  <c r="CW595" s="1"/>
  <c r="CX595"/>
  <c r="DG595" s="1"/>
  <c r="CY595"/>
  <c r="CZ595"/>
  <c r="DA595"/>
  <c r="DB595"/>
  <c r="DC595"/>
  <c r="DF595"/>
  <c r="A596"/>
  <c r="Y596"/>
  <c r="CW596" s="1"/>
  <c r="CX596"/>
  <c r="DG596" s="1"/>
  <c r="CY596"/>
  <c r="CZ596"/>
  <c r="DA596"/>
  <c r="DB596"/>
  <c r="DC596"/>
  <c r="DF596"/>
  <c r="A597"/>
  <c r="Y597"/>
  <c r="CW597" s="1"/>
  <c r="CX597"/>
  <c r="DG597" s="1"/>
  <c r="CY597"/>
  <c r="CZ597"/>
  <c r="DA597"/>
  <c r="DB597"/>
  <c r="DC597"/>
  <c r="DF597"/>
  <c r="A598"/>
  <c r="Y598"/>
  <c r="CW598" s="1"/>
  <c r="CX598"/>
  <c r="DG598" s="1"/>
  <c r="CY598"/>
  <c r="CZ598"/>
  <c r="DA598"/>
  <c r="DB598"/>
  <c r="DC598"/>
  <c r="DF598"/>
  <c r="A599"/>
  <c r="Y599"/>
  <c r="CX599" s="1"/>
  <c r="CY599"/>
  <c r="CZ599"/>
  <c r="DA599"/>
  <c r="DB599"/>
  <c r="DC599"/>
  <c r="A600"/>
  <c r="Y600"/>
  <c r="CX600"/>
  <c r="DG600" s="1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A602"/>
  <c r="Y602"/>
  <c r="CX602"/>
  <c r="DG602" s="1"/>
  <c r="CY602"/>
  <c r="CZ602"/>
  <c r="DA602"/>
  <c r="DB602"/>
  <c r="DC602"/>
  <c r="DF602"/>
  <c r="DH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DH604"/>
  <c r="A605"/>
  <c r="Y605"/>
  <c r="CX605" s="1"/>
  <c r="CU605"/>
  <c r="CV605"/>
  <c r="CY605"/>
  <c r="CZ605"/>
  <c r="DA605"/>
  <c r="DB605"/>
  <c r="DC605"/>
  <c r="A606"/>
  <c r="Y606"/>
  <c r="CX606"/>
  <c r="DG606" s="1"/>
  <c r="CY606"/>
  <c r="CZ606"/>
  <c r="DA606"/>
  <c r="DB606"/>
  <c r="DC606"/>
  <c r="DF606"/>
  <c r="DJ606"/>
  <c r="A607"/>
  <c r="Y607"/>
  <c r="CX607" s="1"/>
  <c r="CU607"/>
  <c r="CV607"/>
  <c r="CY607"/>
  <c r="CZ607"/>
  <c r="DA607"/>
  <c r="DB607"/>
  <c r="DC607"/>
  <c r="A608"/>
  <c r="Y608"/>
  <c r="CU608"/>
  <c r="CV608"/>
  <c r="CX608"/>
  <c r="DG608" s="1"/>
  <c r="CY608"/>
  <c r="CZ608"/>
  <c r="DA608"/>
  <c r="DB608"/>
  <c r="DC608"/>
  <c r="DF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CX632"/>
  <c r="DG632" s="1"/>
  <c r="CY632"/>
  <c r="CZ632"/>
  <c r="DA632"/>
  <c r="DB632"/>
  <c r="DC632"/>
  <c r="DF632"/>
  <c r="DH632"/>
  <c r="A633"/>
  <c r="Y633"/>
  <c r="CX633" s="1"/>
  <c r="CY633"/>
  <c r="CZ633"/>
  <c r="DA633"/>
  <c r="DB633"/>
  <c r="DC633"/>
  <c r="A634"/>
  <c r="Y634"/>
  <c r="CW634"/>
  <c r="CX634"/>
  <c r="CY634"/>
  <c r="CZ634"/>
  <c r="DA634"/>
  <c r="DB634"/>
  <c r="DC634"/>
  <c r="DF634"/>
  <c r="DG634"/>
  <c r="DJ634" s="1"/>
  <c r="DH634"/>
  <c r="DI634"/>
  <c r="A635"/>
  <c r="Y635"/>
  <c r="CW635"/>
  <c r="CX635"/>
  <c r="DG635" s="1"/>
  <c r="DJ635" s="1"/>
  <c r="CY635"/>
  <c r="CZ635"/>
  <c r="DA635"/>
  <c r="DB635"/>
  <c r="DC635"/>
  <c r="DF635"/>
  <c r="DH635"/>
  <c r="A636"/>
  <c r="Y636"/>
  <c r="CX636"/>
  <c r="DG636" s="1"/>
  <c r="CY636"/>
  <c r="CZ636"/>
  <c r="DA636"/>
  <c r="DB636"/>
  <c r="DC636"/>
  <c r="DF636"/>
  <c r="DJ636"/>
  <c r="A637"/>
  <c r="Y637"/>
  <c r="CX637" s="1"/>
  <c r="CY637"/>
  <c r="CZ637"/>
  <c r="DA637"/>
  <c r="DB637"/>
  <c r="DC637"/>
  <c r="A638"/>
  <c r="Y638"/>
  <c r="CU638"/>
  <c r="CV638"/>
  <c r="CX638"/>
  <c r="DG638" s="1"/>
  <c r="CY638"/>
  <c r="CZ638"/>
  <c r="DA638"/>
  <c r="DB638"/>
  <c r="DC638"/>
  <c r="DF638"/>
  <c r="A639"/>
  <c r="Y639"/>
  <c r="CX639" s="1"/>
  <c r="CY639"/>
  <c r="CZ639"/>
  <c r="DA639"/>
  <c r="DB639"/>
  <c r="DC639"/>
  <c r="A640"/>
  <c r="Y640"/>
  <c r="CW640"/>
  <c r="CX640"/>
  <c r="DG640" s="1"/>
  <c r="DJ640" s="1"/>
  <c r="CY640"/>
  <c r="CZ640"/>
  <c r="DA640"/>
  <c r="DB640"/>
  <c r="DC640"/>
  <c r="DF640"/>
  <c r="DH640"/>
  <c r="A641"/>
  <c r="Y641"/>
  <c r="CW641"/>
  <c r="CX641"/>
  <c r="CY641"/>
  <c r="CZ641"/>
  <c r="DA641"/>
  <c r="DB641"/>
  <c r="DC641"/>
  <c r="DF641"/>
  <c r="DG641"/>
  <c r="DJ641" s="1"/>
  <c r="DH641"/>
  <c r="DI641"/>
  <c r="A642"/>
  <c r="Y642"/>
  <c r="CX642"/>
  <c r="DG642" s="1"/>
  <c r="CY642"/>
  <c r="CZ642"/>
  <c r="DA642"/>
  <c r="DB642"/>
  <c r="DC642"/>
  <c r="DF642"/>
  <c r="DH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DH644"/>
  <c r="A645"/>
  <c r="Y645"/>
  <c r="CX645" s="1"/>
  <c r="CY645"/>
  <c r="CZ645"/>
  <c r="DA645"/>
  <c r="DB645"/>
  <c r="DC645"/>
  <c r="A646"/>
  <c r="Y646"/>
  <c r="CW646"/>
  <c r="CX646"/>
  <c r="CY646"/>
  <c r="CZ646"/>
  <c r="DA646"/>
  <c r="DB646"/>
  <c r="DC646"/>
  <c r="DF646"/>
  <c r="DG646"/>
  <c r="DJ646" s="1"/>
  <c r="DH646"/>
  <c r="DI646"/>
  <c r="A647"/>
  <c r="Y647"/>
  <c r="CW647"/>
  <c r="CX647"/>
  <c r="DG647" s="1"/>
  <c r="DJ647" s="1"/>
  <c r="CY647"/>
  <c r="CZ647"/>
  <c r="DA647"/>
  <c r="DB647"/>
  <c r="DC647"/>
  <c r="DF647"/>
  <c r="DH647"/>
  <c r="A648"/>
  <c r="Y648"/>
  <c r="CX648"/>
  <c r="DG648" s="1"/>
  <c r="CY648"/>
  <c r="CZ648"/>
  <c r="DA648"/>
  <c r="DB648"/>
  <c r="DC648"/>
  <c r="DF648"/>
  <c r="DJ648"/>
  <c r="A649"/>
  <c r="Y649"/>
  <c r="CX649" s="1"/>
  <c r="CY649"/>
  <c r="CZ649"/>
  <c r="DA649"/>
  <c r="DB649"/>
  <c r="DC649"/>
  <c r="A650"/>
  <c r="Y650"/>
  <c r="CX650"/>
  <c r="DG650" s="1"/>
  <c r="CY650"/>
  <c r="CZ650"/>
  <c r="DA650"/>
  <c r="DB650"/>
  <c r="DC650"/>
  <c r="DF650"/>
  <c r="DJ650"/>
  <c r="A651"/>
  <c r="Y651"/>
  <c r="CX651" s="1"/>
  <c r="CY651"/>
  <c r="CZ651"/>
  <c r="DA651"/>
  <c r="DB651"/>
  <c r="DC651"/>
  <c r="A652"/>
  <c r="Y652"/>
  <c r="CX652"/>
  <c r="DG652" s="1"/>
  <c r="CY652"/>
  <c r="CZ652"/>
  <c r="DA652"/>
  <c r="DB652"/>
  <c r="DC652"/>
  <c r="DF652"/>
  <c r="DJ652"/>
  <c r="A653"/>
  <c r="Y653"/>
  <c r="CX653" s="1"/>
  <c r="CU653"/>
  <c r="CV653"/>
  <c r="CY653"/>
  <c r="CZ653"/>
  <c r="DA653"/>
  <c r="DB653"/>
  <c r="DC653"/>
  <c r="A654"/>
  <c r="Y654"/>
  <c r="CX654"/>
  <c r="DG654" s="1"/>
  <c r="CY654"/>
  <c r="CZ654"/>
  <c r="DA654"/>
  <c r="DB654"/>
  <c r="DC654"/>
  <c r="DF654"/>
  <c r="A655"/>
  <c r="Y655"/>
  <c r="CW655" s="1"/>
  <c r="CX655"/>
  <c r="DG655" s="1"/>
  <c r="CY655"/>
  <c r="CZ655"/>
  <c r="DA655"/>
  <c r="DB655"/>
  <c r="DC655"/>
  <c r="DF655"/>
  <c r="A656"/>
  <c r="Y656"/>
  <c r="CW656" s="1"/>
  <c r="CX656"/>
  <c r="DG656" s="1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CX662"/>
  <c r="DG662" s="1"/>
  <c r="CY662"/>
  <c r="CZ662"/>
  <c r="DA662"/>
  <c r="DB662"/>
  <c r="DC662"/>
  <c r="DF662"/>
  <c r="DH662"/>
  <c r="A663"/>
  <c r="Y663"/>
  <c r="CX663" s="1"/>
  <c r="CY663"/>
  <c r="CZ663"/>
  <c r="DA663"/>
  <c r="DB663"/>
  <c r="DC663"/>
  <c r="A664"/>
  <c r="Y664"/>
  <c r="CX664"/>
  <c r="DG664" s="1"/>
  <c r="CY664"/>
  <c r="CZ664"/>
  <c r="DA664"/>
  <c r="DB664"/>
  <c r="DC664"/>
  <c r="DF664"/>
  <c r="DJ664"/>
  <c r="A665"/>
  <c r="Y665"/>
  <c r="CX665" s="1"/>
  <c r="CY665"/>
  <c r="CZ665"/>
  <c r="DA665"/>
  <c r="DB665"/>
  <c r="DC665"/>
  <c r="A666"/>
  <c r="Y666"/>
  <c r="CX666"/>
  <c r="DG666" s="1"/>
  <c r="CY666"/>
  <c r="CZ666"/>
  <c r="DA666"/>
  <c r="DB666"/>
  <c r="DC666"/>
  <c r="DF666"/>
  <c r="DJ666"/>
  <c r="A667"/>
  <c r="Y667"/>
  <c r="CX667" s="1"/>
  <c r="CY667"/>
  <c r="CZ667"/>
  <c r="DA667"/>
  <c r="DB667"/>
  <c r="DC667"/>
  <c r="A668"/>
  <c r="Y668"/>
  <c r="CU668"/>
  <c r="CV668"/>
  <c r="CX668"/>
  <c r="DG668" s="1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H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DH722"/>
  <c r="A723"/>
  <c r="Y723"/>
  <c r="CX723" s="1"/>
  <c r="CY723"/>
  <c r="CZ723"/>
  <c r="DA723"/>
  <c r="DB723"/>
  <c r="DC723"/>
  <c r="A724"/>
  <c r="Y724"/>
  <c r="CX724"/>
  <c r="DG724" s="1"/>
  <c r="CY724"/>
  <c r="CZ724"/>
  <c r="DA724"/>
  <c r="DB724"/>
  <c r="DC724"/>
  <c r="DF724"/>
  <c r="DJ724"/>
  <c r="A725"/>
  <c r="Y725"/>
  <c r="CX725" s="1"/>
  <c r="CY725"/>
  <c r="CZ725"/>
  <c r="DA725"/>
  <c r="DB725"/>
  <c r="DC725"/>
  <c r="A726"/>
  <c r="Y726"/>
  <c r="CX726"/>
  <c r="DG726" s="1"/>
  <c r="CY726"/>
  <c r="CZ726"/>
  <c r="DA726"/>
  <c r="DB726"/>
  <c r="DC726"/>
  <c r="DF726"/>
  <c r="DJ726"/>
  <c r="A727"/>
  <c r="Y727"/>
  <c r="CX727" s="1"/>
  <c r="CY727"/>
  <c r="CZ727"/>
  <c r="DA727"/>
  <c r="DB727"/>
  <c r="DC727"/>
  <c r="A728"/>
  <c r="Y728"/>
  <c r="CU728"/>
  <c r="CV728"/>
  <c r="CX728"/>
  <c r="DG728" s="1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H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DH734"/>
  <c r="A735"/>
  <c r="Y735"/>
  <c r="CX735" s="1"/>
  <c r="CY735"/>
  <c r="CZ735"/>
  <c r="DA735"/>
  <c r="DB735"/>
  <c r="DC735"/>
  <c r="A736"/>
  <c r="Y736"/>
  <c r="CX736"/>
  <c r="DG736" s="1"/>
  <c r="CY736"/>
  <c r="CZ736"/>
  <c r="DA736"/>
  <c r="DB736"/>
  <c r="DC736"/>
  <c r="DF736"/>
  <c r="DJ736"/>
  <c r="A737"/>
  <c r="Y737"/>
  <c r="CX737" s="1"/>
  <c r="CY737"/>
  <c r="CZ737"/>
  <c r="DA737"/>
  <c r="DB737"/>
  <c r="DC737"/>
  <c r="A738"/>
  <c r="Y738"/>
  <c r="CX738"/>
  <c r="DG738" s="1"/>
  <c r="CY738"/>
  <c r="CZ738"/>
  <c r="DA738"/>
  <c r="DB738"/>
  <c r="DC738"/>
  <c r="DF738"/>
  <c r="DJ738"/>
  <c r="A739"/>
  <c r="Y739"/>
  <c r="CX739" s="1"/>
  <c r="CY739"/>
  <c r="CZ739"/>
  <c r="DA739"/>
  <c r="DB739"/>
  <c r="DC739"/>
  <c r="A740"/>
  <c r="Y740"/>
  <c r="CU740"/>
  <c r="CV740"/>
  <c r="CX740"/>
  <c r="DG740" s="1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H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DH746"/>
  <c r="A747"/>
  <c r="Y747"/>
  <c r="CX747" s="1"/>
  <c r="CU747"/>
  <c r="CV747"/>
  <c r="CY747"/>
  <c r="CZ747"/>
  <c r="DA747"/>
  <c r="DB747"/>
  <c r="DC747"/>
  <c r="A748"/>
  <c r="Y748"/>
  <c r="CU748"/>
  <c r="CV748"/>
  <c r="CX748"/>
  <c r="DG748" s="1"/>
  <c r="CY748"/>
  <c r="CZ748"/>
  <c r="DA748"/>
  <c r="DB748"/>
  <c r="DC748"/>
  <c r="DF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DH750"/>
  <c r="A751"/>
  <c r="Y751"/>
  <c r="CX751" s="1"/>
  <c r="CU751"/>
  <c r="CV751"/>
  <c r="CY751"/>
  <c r="CZ751"/>
  <c r="DA751"/>
  <c r="DB751"/>
  <c r="DC751"/>
  <c r="A752"/>
  <c r="Y752"/>
  <c r="CU752"/>
  <c r="CV752"/>
  <c r="CX752"/>
  <c r="DG752" s="1"/>
  <c r="CY752"/>
  <c r="CZ752"/>
  <c r="DA752"/>
  <c r="DB752"/>
  <c r="DC752"/>
  <c r="DF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DH754"/>
  <c r="A755"/>
  <c r="Y755"/>
  <c r="CX755" s="1"/>
  <c r="CU755"/>
  <c r="CV755"/>
  <c r="CY755"/>
  <c r="CZ755"/>
  <c r="DA755"/>
  <c r="DB755"/>
  <c r="DC755"/>
  <c r="A756"/>
  <c r="Y756"/>
  <c r="CU756"/>
  <c r="CV756"/>
  <c r="CX756"/>
  <c r="DG756" s="1"/>
  <c r="CY756"/>
  <c r="CZ756"/>
  <c r="DA756"/>
  <c r="DB756"/>
  <c r="DC756"/>
  <c r="DF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A759"/>
  <c r="Y759"/>
  <c r="CX759" s="1"/>
  <c r="CU759"/>
  <c r="CV759"/>
  <c r="CY759"/>
  <c r="CZ759"/>
  <c r="DA759"/>
  <c r="DB759"/>
  <c r="DC759"/>
  <c r="A760"/>
  <c r="Y760"/>
  <c r="CU760"/>
  <c r="CV760"/>
  <c r="CX760"/>
  <c r="DG760" s="1"/>
  <c r="CY760"/>
  <c r="CZ760"/>
  <c r="DA760"/>
  <c r="DB760"/>
  <c r="DC760"/>
  <c r="DF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DH762"/>
  <c r="A763"/>
  <c r="Y763"/>
  <c r="CX763" s="1"/>
  <c r="CU763"/>
  <c r="CV763"/>
  <c r="CY763"/>
  <c r="CZ763"/>
  <c r="DA763"/>
  <c r="DB763"/>
  <c r="DC763"/>
  <c r="A764"/>
  <c r="Y764"/>
  <c r="CU764"/>
  <c r="CV764"/>
  <c r="CX764"/>
  <c r="DG764" s="1"/>
  <c r="CY764"/>
  <c r="CZ764"/>
  <c r="DA764"/>
  <c r="DB764"/>
  <c r="DC764"/>
  <c r="DF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DH766"/>
  <c r="A767"/>
  <c r="Y767"/>
  <c r="CX767" s="1"/>
  <c r="CU767"/>
  <c r="CV767"/>
  <c r="CY767"/>
  <c r="CZ767"/>
  <c r="DA767"/>
  <c r="DB767"/>
  <c r="DC767"/>
  <c r="A768"/>
  <c r="Y768"/>
  <c r="CU768"/>
  <c r="CV768"/>
  <c r="CX768"/>
  <c r="DG768" s="1"/>
  <c r="CY768"/>
  <c r="CZ768"/>
  <c r="DA768"/>
  <c r="DB768"/>
  <c r="DC768"/>
  <c r="DF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A771"/>
  <c r="Y771"/>
  <c r="CX771" s="1"/>
  <c r="CU771"/>
  <c r="CV771"/>
  <c r="CY771"/>
  <c r="CZ771"/>
  <c r="DA771"/>
  <c r="DB771"/>
  <c r="DC771"/>
  <c r="A772"/>
  <c r="Y772"/>
  <c r="CU772"/>
  <c r="CV772"/>
  <c r="CX772"/>
  <c r="DG772" s="1"/>
  <c r="CY772"/>
  <c r="CZ772"/>
  <c r="DA772"/>
  <c r="DB772"/>
  <c r="DC772"/>
  <c r="DF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A775"/>
  <c r="Y775"/>
  <c r="CX775" s="1"/>
  <c r="CU775"/>
  <c r="CV775"/>
  <c r="CY775"/>
  <c r="CZ775"/>
  <c r="DA775"/>
  <c r="DB775"/>
  <c r="DC775"/>
  <c r="A776"/>
  <c r="Y776"/>
  <c r="CU776"/>
  <c r="CV776"/>
  <c r="CX776"/>
  <c r="DG776" s="1"/>
  <c r="CY776"/>
  <c r="CZ776"/>
  <c r="DA776"/>
  <c r="DB776"/>
  <c r="DC776"/>
  <c r="DF776"/>
  <c r="DH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A779"/>
  <c r="Y779"/>
  <c r="CX779" s="1"/>
  <c r="CU779"/>
  <c r="CV779"/>
  <c r="CY779"/>
  <c r="CZ779"/>
  <c r="DA779"/>
  <c r="DB779"/>
  <c r="DC779"/>
  <c r="A780"/>
  <c r="Y780"/>
  <c r="CU780"/>
  <c r="CV780"/>
  <c r="CX780"/>
  <c r="DG780" s="1"/>
  <c r="CY780"/>
  <c r="CZ780"/>
  <c r="DA780"/>
  <c r="DB780"/>
  <c r="DC780"/>
  <c r="DF780"/>
  <c r="DH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A783"/>
  <c r="Y783"/>
  <c r="CX783" s="1"/>
  <c r="CU783"/>
  <c r="CV783"/>
  <c r="CY783"/>
  <c r="CZ783"/>
  <c r="DA783"/>
  <c r="DB783"/>
  <c r="DC783"/>
  <c r="A784"/>
  <c r="Y784"/>
  <c r="CU784"/>
  <c r="CV784"/>
  <c r="CX784"/>
  <c r="DG784" s="1"/>
  <c r="CY784"/>
  <c r="CZ784"/>
  <c r="DA784"/>
  <c r="DB784"/>
  <c r="DC784"/>
  <c r="DF784"/>
  <c r="DH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A787"/>
  <c r="Y787"/>
  <c r="CX787" s="1"/>
  <c r="CU787"/>
  <c r="CV787"/>
  <c r="CY787"/>
  <c r="CZ787"/>
  <c r="DA787"/>
  <c r="DB787"/>
  <c r="DC787"/>
  <c r="A788"/>
  <c r="Y788"/>
  <c r="CU788"/>
  <c r="CV788"/>
  <c r="CX788"/>
  <c r="DG788" s="1"/>
  <c r="CY788"/>
  <c r="CZ788"/>
  <c r="DA788"/>
  <c r="DB788"/>
  <c r="DC788"/>
  <c r="DF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DH790"/>
  <c r="A791"/>
  <c r="Y791"/>
  <c r="CX791" s="1"/>
  <c r="CU791"/>
  <c r="CV791"/>
  <c r="CY791"/>
  <c r="CZ791"/>
  <c r="DA791"/>
  <c r="DB791"/>
  <c r="DC791"/>
  <c r="A792"/>
  <c r="Y792"/>
  <c r="CU792"/>
  <c r="CV792"/>
  <c r="CX792"/>
  <c r="DG792" s="1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DH794"/>
  <c r="A795"/>
  <c r="Y795"/>
  <c r="CX795" s="1"/>
  <c r="CU795"/>
  <c r="CV795"/>
  <c r="CY795"/>
  <c r="CZ795"/>
  <c r="DA795"/>
  <c r="DB795"/>
  <c r="DC795"/>
  <c r="A796"/>
  <c r="Y796"/>
  <c r="CU796"/>
  <c r="CV796"/>
  <c r="CX796"/>
  <c r="DG796" s="1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A799"/>
  <c r="Y799"/>
  <c r="CX799" s="1"/>
  <c r="CU799"/>
  <c r="CV799"/>
  <c r="CY799"/>
  <c r="CZ799"/>
  <c r="DA799"/>
  <c r="DB799"/>
  <c r="DC799"/>
  <c r="A800"/>
  <c r="Y800"/>
  <c r="CU800"/>
  <c r="CV800"/>
  <c r="CX800"/>
  <c r="DG800" s="1"/>
  <c r="CY800"/>
  <c r="CZ800"/>
  <c r="DA800"/>
  <c r="DB800"/>
  <c r="DC800"/>
  <c r="DF800"/>
  <c r="A801"/>
  <c r="Y801"/>
  <c r="CX801" s="1"/>
  <c r="CU801"/>
  <c r="CV801"/>
  <c r="CY801"/>
  <c r="CZ801"/>
  <c r="DA801"/>
  <c r="DB801"/>
  <c r="DC801"/>
  <c r="A802"/>
  <c r="Y802"/>
  <c r="CU802"/>
  <c r="CV802"/>
  <c r="CX802"/>
  <c r="DG802" s="1"/>
  <c r="CY802"/>
  <c r="CZ802"/>
  <c r="DA802"/>
  <c r="DB802"/>
  <c r="DC802"/>
  <c r="DF802"/>
  <c r="A803"/>
  <c r="Y803"/>
  <c r="CX803" s="1"/>
  <c r="CU803"/>
  <c r="CV803"/>
  <c r="CY803"/>
  <c r="CZ803"/>
  <c r="DA803"/>
  <c r="DB803"/>
  <c r="DC803"/>
  <c r="A804"/>
  <c r="Y804"/>
  <c r="CU804"/>
  <c r="CV804"/>
  <c r="CX804"/>
  <c r="DG804" s="1"/>
  <c r="CY804"/>
  <c r="CZ804"/>
  <c r="DA804"/>
  <c r="DB804"/>
  <c r="DC804"/>
  <c r="DF804"/>
  <c r="DH804"/>
  <c r="A805"/>
  <c r="Y805"/>
  <c r="CX805" s="1"/>
  <c r="CU805"/>
  <c r="CV805"/>
  <c r="CY805"/>
  <c r="CZ805"/>
  <c r="DA805"/>
  <c r="DB805"/>
  <c r="DC805"/>
  <c r="A806"/>
  <c r="Y806"/>
  <c r="CU806"/>
  <c r="CV806"/>
  <c r="CX806"/>
  <c r="DG806" s="1"/>
  <c r="CY806"/>
  <c r="CZ806"/>
  <c r="DA806"/>
  <c r="DB806"/>
  <c r="DC806"/>
  <c r="DF806"/>
  <c r="A807"/>
  <c r="Y807"/>
  <c r="CX807" s="1"/>
  <c r="CU807"/>
  <c r="CV807"/>
  <c r="CY807"/>
  <c r="CZ807"/>
  <c r="DA807"/>
  <c r="DB807"/>
  <c r="DC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D31"/>
  <c r="AE3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O39" s="1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GM43" s="1"/>
  <c r="GP43" s="1"/>
  <c r="X43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D44"/>
  <c r="AE44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B46" s="1"/>
  <c r="AF46"/>
  <c r="AG46"/>
  <c r="AH46"/>
  <c r="AI46"/>
  <c r="AJ46"/>
  <c r="CX46" s="1"/>
  <c r="W46" s="1"/>
  <c r="CQ46"/>
  <c r="CR46"/>
  <c r="CS46"/>
  <c r="CT46"/>
  <c r="CU46"/>
  <c r="T46" s="1"/>
  <c r="CV46"/>
  <c r="CW46"/>
  <c r="FR46"/>
  <c r="GL46"/>
  <c r="GN46"/>
  <c r="GP46"/>
  <c r="GV46"/>
  <c r="HC46"/>
  <c r="GX46" s="1"/>
  <c r="I47"/>
  <c r="O47"/>
  <c r="P47"/>
  <c r="L249" i="6" s="1"/>
  <c r="AW249" s="1"/>
  <c r="AC47" i="1"/>
  <c r="AE47"/>
  <c r="AD47" s="1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GX47"/>
  <c r="HC47"/>
  <c r="C48"/>
  <c r="D48"/>
  <c r="U48"/>
  <c r="G255" i="6" s="1"/>
  <c r="V48" i="1"/>
  <c r="G258" i="6" s="1"/>
  <c r="AC48" i="1"/>
  <c r="AE48"/>
  <c r="AD48" s="1"/>
  <c r="AF48"/>
  <c r="AG48"/>
  <c r="CU48" s="1"/>
  <c r="T48" s="1"/>
  <c r="AH48"/>
  <c r="AI48"/>
  <c r="AJ48"/>
  <c r="CQ48"/>
  <c r="CR48"/>
  <c r="CS48"/>
  <c r="CT48"/>
  <c r="CV48"/>
  <c r="CW48"/>
  <c r="CX48"/>
  <c r="W48" s="1"/>
  <c r="FR48"/>
  <c r="GL48"/>
  <c r="GN48"/>
  <c r="GP48"/>
  <c r="GV48"/>
  <c r="GX48"/>
  <c r="HC48"/>
  <c r="I49"/>
  <c r="P49"/>
  <c r="O49" s="1"/>
  <c r="AC49"/>
  <c r="AE49"/>
  <c r="AD49" s="1"/>
  <c r="AB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HC49"/>
  <c r="GX49" s="1"/>
  <c r="C50"/>
  <c r="D50"/>
  <c r="U50"/>
  <c r="G276" i="6" s="1"/>
  <c r="V50" i="1"/>
  <c r="G279" i="6" s="1"/>
  <c r="AC50" i="1"/>
  <c r="AE50"/>
  <c r="AD50" s="1"/>
  <c r="AF50"/>
  <c r="AG50"/>
  <c r="AH50"/>
  <c r="AI50"/>
  <c r="AJ50"/>
  <c r="CX50" s="1"/>
  <c r="W50" s="1"/>
  <c r="CQ50"/>
  <c r="CR50"/>
  <c r="CS50"/>
  <c r="CT50"/>
  <c r="CU50"/>
  <c r="T50" s="1"/>
  <c r="CV50"/>
  <c r="CW50"/>
  <c r="FR50"/>
  <c r="GL50"/>
  <c r="GN50"/>
  <c r="GP50"/>
  <c r="GV50"/>
  <c r="HC50"/>
  <c r="GX50" s="1"/>
  <c r="I51"/>
  <c r="P51"/>
  <c r="O51" s="1"/>
  <c r="AC51"/>
  <c r="AE51"/>
  <c r="AD51" s="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GX51"/>
  <c r="HC51"/>
  <c r="C52"/>
  <c r="D52"/>
  <c r="I52"/>
  <c r="K52"/>
  <c r="AC52"/>
  <c r="AE52"/>
  <c r="AD52" s="1"/>
  <c r="AF52"/>
  <c r="AG52"/>
  <c r="CU52" s="1"/>
  <c r="T52" s="1"/>
  <c r="AH52"/>
  <c r="AI52"/>
  <c r="AJ52"/>
  <c r="CQ52"/>
  <c r="CR52"/>
  <c r="CS52"/>
  <c r="CT52"/>
  <c r="CV52"/>
  <c r="CW52"/>
  <c r="CX52"/>
  <c r="W52" s="1"/>
  <c r="FR52"/>
  <c r="GL52"/>
  <c r="GO52"/>
  <c r="GP52"/>
  <c r="GV52"/>
  <c r="GX52"/>
  <c r="HC52"/>
  <c r="I53"/>
  <c r="AC53"/>
  <c r="AE53"/>
  <c r="AD53" s="1"/>
  <c r="AB53" s="1"/>
  <c r="AF53"/>
  <c r="AG53"/>
  <c r="AH53"/>
  <c r="CV53" s="1"/>
  <c r="U53" s="1"/>
  <c r="AI53"/>
  <c r="CW53" s="1"/>
  <c r="V53" s="1"/>
  <c r="AJ53"/>
  <c r="CX53" s="1"/>
  <c r="W53" s="1"/>
  <c r="CQ53"/>
  <c r="P53" s="1"/>
  <c r="CR53"/>
  <c r="Q53" s="1"/>
  <c r="CS53"/>
  <c r="R53" s="1"/>
  <c r="CT53"/>
  <c r="S53" s="1"/>
  <c r="CU53"/>
  <c r="T53" s="1"/>
  <c r="FR53"/>
  <c r="GL53"/>
  <c r="GN53"/>
  <c r="GO53"/>
  <c r="GV53"/>
  <c r="HC53"/>
  <c r="GX53" s="1"/>
  <c r="C54"/>
  <c r="D54"/>
  <c r="I54"/>
  <c r="K54"/>
  <c r="AC54"/>
  <c r="AE54"/>
  <c r="AD54" s="1"/>
  <c r="AB54" s="1"/>
  <c r="AF54"/>
  <c r="AG54"/>
  <c r="AH54"/>
  <c r="AI54"/>
  <c r="AJ54"/>
  <c r="CX54" s="1"/>
  <c r="W54" s="1"/>
  <c r="CQ54"/>
  <c r="CR54"/>
  <c r="CS54"/>
  <c r="CT54"/>
  <c r="CU54"/>
  <c r="T54" s="1"/>
  <c r="CV54"/>
  <c r="CW54"/>
  <c r="FR54"/>
  <c r="GL54"/>
  <c r="GO54"/>
  <c r="GP54"/>
  <c r="GV54"/>
  <c r="HC54"/>
  <c r="GX54" s="1"/>
  <c r="I55"/>
  <c r="AC55"/>
  <c r="AE55"/>
  <c r="AD55" s="1"/>
  <c r="AF55"/>
  <c r="AG55"/>
  <c r="CU55" s="1"/>
  <c r="T55" s="1"/>
  <c r="AH55"/>
  <c r="CV55" s="1"/>
  <c r="U55" s="1"/>
  <c r="AI55"/>
  <c r="CW55" s="1"/>
  <c r="V55" s="1"/>
  <c r="AJ55"/>
  <c r="CQ55"/>
  <c r="P55" s="1"/>
  <c r="CR55"/>
  <c r="Q55" s="1"/>
  <c r="CS55"/>
  <c r="R55" s="1"/>
  <c r="CT55"/>
  <c r="S55" s="1"/>
  <c r="CX55"/>
  <c r="W55" s="1"/>
  <c r="FR55"/>
  <c r="GL55"/>
  <c r="GN55"/>
  <c r="GO55"/>
  <c r="GV55"/>
  <c r="GX55"/>
  <c r="HC55"/>
  <c r="C56"/>
  <c r="D56"/>
  <c r="I56"/>
  <c r="K56"/>
  <c r="AC56"/>
  <c r="AE56"/>
  <c r="AD56" s="1"/>
  <c r="AF56"/>
  <c r="AG56"/>
  <c r="CU56" s="1"/>
  <c r="T56" s="1"/>
  <c r="AH56"/>
  <c r="AI56"/>
  <c r="AJ56"/>
  <c r="CQ56"/>
  <c r="CR56"/>
  <c r="CS56"/>
  <c r="CT56"/>
  <c r="CV56"/>
  <c r="CW56"/>
  <c r="CX56"/>
  <c r="W56" s="1"/>
  <c r="FR56"/>
  <c r="GL56"/>
  <c r="GN56"/>
  <c r="GP56"/>
  <c r="GV56"/>
  <c r="GX56"/>
  <c r="HC56"/>
  <c r="I57"/>
  <c r="AC57"/>
  <c r="AE57"/>
  <c r="AD57" s="1"/>
  <c r="AB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HC57"/>
  <c r="GX57" s="1"/>
  <c r="C58"/>
  <c r="D58"/>
  <c r="I58"/>
  <c r="K58"/>
  <c r="AC58"/>
  <c r="AE58"/>
  <c r="AD58" s="1"/>
  <c r="AB58" s="1"/>
  <c r="AF58"/>
  <c r="AG58"/>
  <c r="AH58"/>
  <c r="AI58"/>
  <c r="AJ58"/>
  <c r="CX58" s="1"/>
  <c r="W58" s="1"/>
  <c r="CQ58"/>
  <c r="CR58"/>
  <c r="CS58"/>
  <c r="CT58"/>
  <c r="CU58"/>
  <c r="T58" s="1"/>
  <c r="CV58"/>
  <c r="CW58"/>
  <c r="FR58"/>
  <c r="GL58"/>
  <c r="GN58"/>
  <c r="GP58"/>
  <c r="GV58"/>
  <c r="HC58"/>
  <c r="GX58" s="1"/>
  <c r="I59"/>
  <c r="AC59"/>
  <c r="AE59"/>
  <c r="AD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GX59"/>
  <c r="HC59"/>
  <c r="C60"/>
  <c r="D60"/>
  <c r="I60"/>
  <c r="K60"/>
  <c r="AC60"/>
  <c r="AE60"/>
  <c r="AD60" s="1"/>
  <c r="AF60"/>
  <c r="AG60"/>
  <c r="CU60" s="1"/>
  <c r="T60" s="1"/>
  <c r="AH60"/>
  <c r="AI60"/>
  <c r="AJ60"/>
  <c r="CQ60"/>
  <c r="CR60"/>
  <c r="CS60"/>
  <c r="CT60"/>
  <c r="CV60"/>
  <c r="CW60"/>
  <c r="CX60"/>
  <c r="W60" s="1"/>
  <c r="FR60"/>
  <c r="GL60"/>
  <c r="GN60"/>
  <c r="GP60"/>
  <c r="GV60"/>
  <c r="GX60"/>
  <c r="HC60"/>
  <c r="I61"/>
  <c r="AC61"/>
  <c r="AD61"/>
  <c r="AE6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HC61"/>
  <c r="GX61" s="1"/>
  <c r="C62"/>
  <c r="D62"/>
  <c r="I62"/>
  <c r="K62"/>
  <c r="AC62"/>
  <c r="AE62"/>
  <c r="AD62" s="1"/>
  <c r="AF62"/>
  <c r="AG62"/>
  <c r="AH62"/>
  <c r="AI62"/>
  <c r="AJ62"/>
  <c r="CX62" s="1"/>
  <c r="W62" s="1"/>
  <c r="CQ62"/>
  <c r="CR62"/>
  <c r="CS62"/>
  <c r="CT62"/>
  <c r="CU62"/>
  <c r="T62" s="1"/>
  <c r="CV62"/>
  <c r="CW62"/>
  <c r="FR62"/>
  <c r="GL62"/>
  <c r="GN62"/>
  <c r="GP62"/>
  <c r="GV62"/>
  <c r="HC62"/>
  <c r="GX62" s="1"/>
  <c r="I63"/>
  <c r="AC63"/>
  <c r="AE63"/>
  <c r="AD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GX63"/>
  <c r="HC63"/>
  <c r="C64"/>
  <c r="D64"/>
  <c r="I64"/>
  <c r="K64"/>
  <c r="AC64"/>
  <c r="AE64"/>
  <c r="AD64" s="1"/>
  <c r="AF64"/>
  <c r="AG64"/>
  <c r="CU64" s="1"/>
  <c r="T64" s="1"/>
  <c r="AH64"/>
  <c r="AI64"/>
  <c r="AJ64"/>
  <c r="CQ64"/>
  <c r="CR64"/>
  <c r="CS64"/>
  <c r="CT64"/>
  <c r="CV64"/>
  <c r="CW64"/>
  <c r="CX64"/>
  <c r="W64" s="1"/>
  <c r="FR64"/>
  <c r="GL64"/>
  <c r="GN64"/>
  <c r="GP64"/>
  <c r="GV64"/>
  <c r="GX64"/>
  <c r="HC64"/>
  <c r="I65"/>
  <c r="AC65"/>
  <c r="AD65"/>
  <c r="AE65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HC65"/>
  <c r="GX65" s="1"/>
  <c r="C66"/>
  <c r="D66"/>
  <c r="I66"/>
  <c r="K66"/>
  <c r="AC66"/>
  <c r="AE66"/>
  <c r="AD66" s="1"/>
  <c r="AB66" s="1"/>
  <c r="AF66"/>
  <c r="AG66"/>
  <c r="AH66"/>
  <c r="AI66"/>
  <c r="AJ66"/>
  <c r="CX66" s="1"/>
  <c r="W66" s="1"/>
  <c r="CQ66"/>
  <c r="CR66"/>
  <c r="CS66"/>
  <c r="CT66"/>
  <c r="CU66"/>
  <c r="T66" s="1"/>
  <c r="CV66"/>
  <c r="CW66"/>
  <c r="FR66"/>
  <c r="GL66"/>
  <c r="GN66"/>
  <c r="GP66"/>
  <c r="GV66"/>
  <c r="HC66"/>
  <c r="GX66" s="1"/>
  <c r="I67"/>
  <c r="AC67"/>
  <c r="AE67"/>
  <c r="AD67" s="1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GX67"/>
  <c r="HC67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GP115"/>
  <c r="GV115"/>
  <c r="HC115"/>
  <c r="GX115" s="1"/>
  <c r="I116"/>
  <c r="AC116"/>
  <c r="AD116"/>
  <c r="AE116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GX117"/>
  <c r="HC117"/>
  <c r="I118"/>
  <c r="AC118"/>
  <c r="AE118"/>
  <c r="AD118" s="1"/>
  <c r="AB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HC119"/>
  <c r="GX119" s="1"/>
  <c r="I120"/>
  <c r="AC120"/>
  <c r="AD120"/>
  <c r="AE120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E122"/>
  <c r="AD122" s="1"/>
  <c r="AB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E123"/>
  <c r="AD123" s="1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P124"/>
  <c r="O124" s="1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BZ128" s="1"/>
  <c r="BZ113" s="1"/>
  <c r="GN125"/>
  <c r="GP125"/>
  <c r="GV125"/>
  <c r="GX125"/>
  <c r="HC125"/>
  <c r="I126"/>
  <c r="P126"/>
  <c r="O126" s="1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/>
  <c r="F159"/>
  <c r="F160"/>
  <c r="F161" s="1"/>
  <c r="F162" s="1"/>
  <c r="F163"/>
  <c r="F164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GX174"/>
  <c r="HC174"/>
  <c r="I175"/>
  <c r="AC175"/>
  <c r="AE175"/>
  <c r="AD175" s="1"/>
  <c r="AB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HC176"/>
  <c r="GX176" s="1"/>
  <c r="I177"/>
  <c r="AC177"/>
  <c r="AD177"/>
  <c r="AE177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HC178"/>
  <c r="GX178" s="1"/>
  <c r="I179"/>
  <c r="AC179"/>
  <c r="AE179"/>
  <c r="AD179" s="1"/>
  <c r="AB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HC179"/>
  <c r="GX179" s="1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Q190"/>
  <c r="CR190"/>
  <c r="CS190"/>
  <c r="CT190"/>
  <c r="CU190"/>
  <c r="T190" s="1"/>
  <c r="CV190"/>
  <c r="CW190"/>
  <c r="CX190"/>
  <c r="W190" s="1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Z195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X243" s="1"/>
  <c r="W243" s="1"/>
  <c r="CQ243"/>
  <c r="CR243"/>
  <c r="CS243"/>
  <c r="CT243"/>
  <c r="CU243"/>
  <c r="T243" s="1"/>
  <c r="CV243"/>
  <c r="CW243"/>
  <c r="FR243"/>
  <c r="GL243"/>
  <c r="GN243"/>
  <c r="GP243"/>
  <c r="GV243"/>
  <c r="HC243"/>
  <c r="GX243" s="1"/>
  <c r="I244"/>
  <c r="P244"/>
  <c r="O244" s="1"/>
  <c r="AC244"/>
  <c r="AE244"/>
  <c r="AD244" s="1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GX245"/>
  <c r="HC245"/>
  <c r="I246"/>
  <c r="P246"/>
  <c r="O246" s="1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O248" s="1"/>
  <c r="AC248"/>
  <c r="AD248"/>
  <c r="AE248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GX249"/>
  <c r="HC249"/>
  <c r="I250"/>
  <c r="P250"/>
  <c r="O250" s="1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HC251"/>
  <c r="GX251" s="1"/>
  <c r="I252"/>
  <c r="P252"/>
  <c r="O252" s="1"/>
  <c r="AC252"/>
  <c r="AE252"/>
  <c r="AD252" s="1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GX252"/>
  <c r="HC252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P254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HC255"/>
  <c r="GX255" s="1"/>
  <c r="I256"/>
  <c r="P256"/>
  <c r="AC256"/>
  <c r="AE256"/>
  <c r="AD256" s="1"/>
  <c r="AB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HC257"/>
  <c r="GX257" s="1"/>
  <c r="I258"/>
  <c r="P258"/>
  <c r="AC258"/>
  <c r="AD258"/>
  <c r="AE258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HC258"/>
  <c r="GX258" s="1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HC259"/>
  <c r="GX259" s="1"/>
  <c r="I260"/>
  <c r="P260"/>
  <c r="AC260"/>
  <c r="AE260"/>
  <c r="AD260" s="1"/>
  <c r="AB260" s="1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Q261"/>
  <c r="CR261"/>
  <c r="CS261"/>
  <c r="CT261"/>
  <c r="CU261"/>
  <c r="T261" s="1"/>
  <c r="CV261"/>
  <c r="CW261"/>
  <c r="CX261"/>
  <c r="W261" s="1"/>
  <c r="FR261"/>
  <c r="GL261"/>
  <c r="GN261"/>
  <c r="GP261"/>
  <c r="GV261"/>
  <c r="HC261"/>
  <c r="GX261" s="1"/>
  <c r="I262"/>
  <c r="P262"/>
  <c r="AC262"/>
  <c r="AD262"/>
  <c r="AE262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HC262"/>
  <c r="GX262" s="1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HC263"/>
  <c r="GX263" s="1"/>
  <c r="I264"/>
  <c r="P264"/>
  <c r="AC264"/>
  <c r="AD264"/>
  <c r="AE264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E265"/>
  <c r="AD265" s="1"/>
  <c r="AF265"/>
  <c r="AG265"/>
  <c r="AH265"/>
  <c r="AI265"/>
  <c r="AJ265"/>
  <c r="CQ265"/>
  <c r="CR265"/>
  <c r="CS265"/>
  <c r="CT265"/>
  <c r="CU265"/>
  <c r="T265" s="1"/>
  <c r="CV265"/>
  <c r="CW265"/>
  <c r="CX265"/>
  <c r="W265" s="1"/>
  <c r="FR265"/>
  <c r="GL265"/>
  <c r="GN265"/>
  <c r="GP265"/>
  <c r="GV265"/>
  <c r="HC265"/>
  <c r="GX265" s="1"/>
  <c r="I266"/>
  <c r="P266"/>
  <c r="AC266"/>
  <c r="AE266"/>
  <c r="AD266" s="1"/>
  <c r="AB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HC266"/>
  <c r="GX266" s="1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HC267"/>
  <c r="GX267" s="1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F269"/>
  <c r="AG269"/>
  <c r="AH269"/>
  <c r="AI269"/>
  <c r="AJ269"/>
  <c r="CQ269"/>
  <c r="CR269"/>
  <c r="CS269"/>
  <c r="CT269"/>
  <c r="CU269"/>
  <c r="T269" s="1"/>
  <c r="CV269"/>
  <c r="CW269"/>
  <c r="CX269"/>
  <c r="W269" s="1"/>
  <c r="FR269"/>
  <c r="GL269"/>
  <c r="GN269"/>
  <c r="GP269"/>
  <c r="GV269"/>
  <c r="HC269"/>
  <c r="GX269" s="1"/>
  <c r="I270"/>
  <c r="P270"/>
  <c r="AC270"/>
  <c r="AD270"/>
  <c r="AE270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HC270"/>
  <c r="GX270" s="1"/>
  <c r="C271"/>
  <c r="D271"/>
  <c r="U271"/>
  <c r="G1113" i="6" s="1"/>
  <c r="V271" i="1"/>
  <c r="AC271"/>
  <c r="AE271"/>
  <c r="AD271" s="1"/>
  <c r="AF271"/>
  <c r="AG271"/>
  <c r="AH271"/>
  <c r="AI271"/>
  <c r="AJ271"/>
  <c r="CQ271"/>
  <c r="CR271"/>
  <c r="CS271"/>
  <c r="CT271"/>
  <c r="CU271"/>
  <c r="T271" s="1"/>
  <c r="CV271"/>
  <c r="CW271"/>
  <c r="CX271"/>
  <c r="W271" s="1"/>
  <c r="FR271"/>
  <c r="GL271"/>
  <c r="GN271"/>
  <c r="GP271"/>
  <c r="GV271"/>
  <c r="HC271"/>
  <c r="GX271" s="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Q273"/>
  <c r="CR273"/>
  <c r="CS273"/>
  <c r="CT273"/>
  <c r="CU273"/>
  <c r="T273" s="1"/>
  <c r="CV273"/>
  <c r="CW273"/>
  <c r="CX273"/>
  <c r="W273" s="1"/>
  <c r="FR273"/>
  <c r="GL273"/>
  <c r="GN273"/>
  <c r="GP273"/>
  <c r="GV273"/>
  <c r="HC273"/>
  <c r="GX273" s="1"/>
  <c r="I274"/>
  <c r="P274"/>
  <c r="AC274"/>
  <c r="AD274"/>
  <c r="AE274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HC274"/>
  <c r="GX274" s="1"/>
  <c r="I275"/>
  <c r="AC275"/>
  <c r="AE275"/>
  <c r="AD275" s="1"/>
  <c r="AF275"/>
  <c r="AG275"/>
  <c r="CU275" s="1"/>
  <c r="T275" s="1"/>
  <c r="AH275"/>
  <c r="AI275"/>
  <c r="CW275" s="1"/>
  <c r="V275" s="1"/>
  <c r="AJ275"/>
  <c r="CQ275"/>
  <c r="P275" s="1"/>
  <c r="CR275"/>
  <c r="Q275" s="1"/>
  <c r="CS275"/>
  <c r="R275" s="1"/>
  <c r="CT275"/>
  <c r="S275" s="1"/>
  <c r="CV275"/>
  <c r="U275" s="1"/>
  <c r="CX275"/>
  <c r="W275" s="1"/>
  <c r="FR275"/>
  <c r="GL275"/>
  <c r="GN275"/>
  <c r="GO275"/>
  <c r="GV275"/>
  <c r="GX275"/>
  <c r="HC275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GX276"/>
  <c r="HC276"/>
  <c r="I277"/>
  <c r="P277"/>
  <c r="AC277"/>
  <c r="AD277"/>
  <c r="AE277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CU278" s="1"/>
  <c r="T278" s="1"/>
  <c r="AH278"/>
  <c r="AI278"/>
  <c r="CW278" s="1"/>
  <c r="V278" s="1"/>
  <c r="AJ278"/>
  <c r="CQ278"/>
  <c r="P278" s="1"/>
  <c r="CR278"/>
  <c r="Q278" s="1"/>
  <c r="CS278"/>
  <c r="R278" s="1"/>
  <c r="CT278"/>
  <c r="S278" s="1"/>
  <c r="CV278"/>
  <c r="U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X281" s="1"/>
  <c r="W281" s="1"/>
  <c r="CQ281"/>
  <c r="CR281"/>
  <c r="CS281"/>
  <c r="CT281"/>
  <c r="CU281"/>
  <c r="T281" s="1"/>
  <c r="CV281"/>
  <c r="CW281"/>
  <c r="FR281"/>
  <c r="GL281"/>
  <c r="GN281"/>
  <c r="GP281"/>
  <c r="GV281"/>
  <c r="HC281"/>
  <c r="GX281" s="1"/>
  <c r="I282"/>
  <c r="P282"/>
  <c r="AC282"/>
  <c r="AE282"/>
  <c r="AD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GX282"/>
  <c r="HC282"/>
  <c r="C283"/>
  <c r="D283"/>
  <c r="U283"/>
  <c r="G1191" i="6" s="1"/>
  <c r="V283" i="1"/>
  <c r="G1194" i="6" s="1"/>
  <c r="AC283" i="1"/>
  <c r="AE283"/>
  <c r="AD283" s="1"/>
  <c r="AF283"/>
  <c r="AG283"/>
  <c r="CU283" s="1"/>
  <c r="T283" s="1"/>
  <c r="AH283"/>
  <c r="AI283"/>
  <c r="AJ283"/>
  <c r="CQ283"/>
  <c r="CR283"/>
  <c r="CS283"/>
  <c r="CT283"/>
  <c r="CV283"/>
  <c r="CW283"/>
  <c r="CX283"/>
  <c r="W283" s="1"/>
  <c r="FR283"/>
  <c r="GL283"/>
  <c r="GN283"/>
  <c r="GP283"/>
  <c r="GV283"/>
  <c r="GX283"/>
  <c r="HC283"/>
  <c r="I284"/>
  <c r="P284" s="1"/>
  <c r="AC284"/>
  <c r="AD284"/>
  <c r="AE284"/>
  <c r="AF284"/>
  <c r="AG284"/>
  <c r="AH284"/>
  <c r="AI284"/>
  <c r="AJ284"/>
  <c r="CP284"/>
  <c r="CQ284"/>
  <c r="CR284"/>
  <c r="CS284"/>
  <c r="R284" s="1"/>
  <c r="CT284"/>
  <c r="CU284"/>
  <c r="T284" s="1"/>
  <c r="CV284"/>
  <c r="CW284"/>
  <c r="V284" s="1"/>
  <c r="CX284"/>
  <c r="CY284"/>
  <c r="X284" s="1"/>
  <c r="CZ284"/>
  <c r="Y284" s="1"/>
  <c r="FR284"/>
  <c r="GL284"/>
  <c r="GN284"/>
  <c r="GO284"/>
  <c r="GV284"/>
  <c r="HC284"/>
  <c r="GX284" s="1"/>
  <c r="C285"/>
  <c r="D285"/>
  <c r="U285"/>
  <c r="G1208" i="6" s="1"/>
  <c r="V285" i="1"/>
  <c r="G1211" i="6" s="1"/>
  <c r="AC285" i="1"/>
  <c r="AE285"/>
  <c r="AD285" s="1"/>
  <c r="AF285"/>
  <c r="AG285"/>
  <c r="AH285"/>
  <c r="AI285"/>
  <c r="AJ285"/>
  <c r="CX285" s="1"/>
  <c r="W285" s="1"/>
  <c r="CQ285"/>
  <c r="CR285"/>
  <c r="CS285"/>
  <c r="CT285"/>
  <c r="CU285"/>
  <c r="T285" s="1"/>
  <c r="CV285"/>
  <c r="CW285"/>
  <c r="FR285"/>
  <c r="GL285"/>
  <c r="GN285"/>
  <c r="GP285"/>
  <c r="GV285"/>
  <c r="HC285"/>
  <c r="GX285" s="1"/>
  <c r="I286"/>
  <c r="P286"/>
  <c r="AC286"/>
  <c r="AE286"/>
  <c r="AD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GX286"/>
  <c r="HC286"/>
  <c r="C287"/>
  <c r="D287"/>
  <c r="I287"/>
  <c r="K287"/>
  <c r="V287"/>
  <c r="AC287"/>
  <c r="AE287"/>
  <c r="AD287" s="1"/>
  <c r="AF287"/>
  <c r="AG287"/>
  <c r="CU287" s="1"/>
  <c r="T287" s="1"/>
  <c r="AH287"/>
  <c r="AI287"/>
  <c r="AJ287"/>
  <c r="CQ287"/>
  <c r="CR287"/>
  <c r="CS287"/>
  <c r="CT287"/>
  <c r="CV287"/>
  <c r="CW287"/>
  <c r="CX287"/>
  <c r="W287" s="1"/>
  <c r="FR287"/>
  <c r="GL287"/>
  <c r="GN287"/>
  <c r="GP287"/>
  <c r="GV287"/>
  <c r="GX287"/>
  <c r="HC287"/>
  <c r="I288"/>
  <c r="AC288"/>
  <c r="AE288"/>
  <c r="AD288" s="1"/>
  <c r="AB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HC288"/>
  <c r="GX288" s="1"/>
  <c r="I289"/>
  <c r="AC289"/>
  <c r="AE289"/>
  <c r="AD289" s="1"/>
  <c r="AF289"/>
  <c r="AG289"/>
  <c r="CU289" s="1"/>
  <c r="T289" s="1"/>
  <c r="AH289"/>
  <c r="CV289" s="1"/>
  <c r="U289" s="1"/>
  <c r="AI289"/>
  <c r="CW289" s="1"/>
  <c r="V289" s="1"/>
  <c r="AJ289"/>
  <c r="CQ289"/>
  <c r="P289" s="1"/>
  <c r="CR289"/>
  <c r="Q289" s="1"/>
  <c r="CS289"/>
  <c r="R289" s="1"/>
  <c r="CT289"/>
  <c r="S289" s="1"/>
  <c r="CX289"/>
  <c r="W289" s="1"/>
  <c r="FR289"/>
  <c r="GL289"/>
  <c r="GN289"/>
  <c r="GO289"/>
  <c r="GV289"/>
  <c r="GX289"/>
  <c r="HC289"/>
  <c r="C290"/>
  <c r="D290"/>
  <c r="I290"/>
  <c r="K290"/>
  <c r="V290"/>
  <c r="AC290"/>
  <c r="AE290"/>
  <c r="AD290" s="1"/>
  <c r="AF290"/>
  <c r="AG290"/>
  <c r="CU290" s="1"/>
  <c r="T290" s="1"/>
  <c r="AH290"/>
  <c r="AI290"/>
  <c r="AJ290"/>
  <c r="CQ290"/>
  <c r="CR290"/>
  <c r="CS290"/>
  <c r="CT290"/>
  <c r="CV290"/>
  <c r="CW290"/>
  <c r="CX290"/>
  <c r="W290" s="1"/>
  <c r="FR290"/>
  <c r="GL290"/>
  <c r="GN290"/>
  <c r="GP290"/>
  <c r="GV290"/>
  <c r="GX290"/>
  <c r="HC290"/>
  <c r="I291"/>
  <c r="AC291"/>
  <c r="AD291"/>
  <c r="AE29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CU292" s="1"/>
  <c r="T292" s="1"/>
  <c r="AH292"/>
  <c r="AI292"/>
  <c r="CW292" s="1"/>
  <c r="V292" s="1"/>
  <c r="AJ292"/>
  <c r="CQ292"/>
  <c r="P292" s="1"/>
  <c r="CR292"/>
  <c r="Q292" s="1"/>
  <c r="CS292"/>
  <c r="R292" s="1"/>
  <c r="CT292"/>
  <c r="S292" s="1"/>
  <c r="CV292"/>
  <c r="U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CU293" s="1"/>
  <c r="T293" s="1"/>
  <c r="AH293"/>
  <c r="AI293"/>
  <c r="AJ293"/>
  <c r="CQ293"/>
  <c r="CR293"/>
  <c r="CS293"/>
  <c r="CT293"/>
  <c r="CV293"/>
  <c r="CW293"/>
  <c r="CX293"/>
  <c r="W293" s="1"/>
  <c r="FR293"/>
  <c r="GL293"/>
  <c r="GN293"/>
  <c r="GP293"/>
  <c r="GV293"/>
  <c r="GX293"/>
  <c r="HC293"/>
  <c r="I294"/>
  <c r="AC294"/>
  <c r="AE294"/>
  <c r="AD294" s="1"/>
  <c r="AB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X295" s="1"/>
  <c r="W295" s="1"/>
  <c r="CQ295"/>
  <c r="CR295"/>
  <c r="CS295"/>
  <c r="CT295"/>
  <c r="CU295"/>
  <c r="T295" s="1"/>
  <c r="CV295"/>
  <c r="CW295"/>
  <c r="FR295"/>
  <c r="GL295"/>
  <c r="GN295"/>
  <c r="GP295"/>
  <c r="GV295"/>
  <c r="HC295"/>
  <c r="GX295" s="1"/>
  <c r="I296"/>
  <c r="AC296"/>
  <c r="AE296"/>
  <c r="AD296" s="1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GX296"/>
  <c r="HC296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GX297"/>
  <c r="HC297"/>
  <c r="I298"/>
  <c r="AC298"/>
  <c r="AE298"/>
  <c r="AD298" s="1"/>
  <c r="AB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HC299"/>
  <c r="GX299" s="1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D302"/>
  <c r="AE302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HC302"/>
  <c r="GX302" s="1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B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HC306"/>
  <c r="GX306" s="1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E308"/>
  <c r="AD308" s="1"/>
  <c r="AB308" s="1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E312"/>
  <c r="AD312" s="1"/>
  <c r="AB312" s="1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B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E316"/>
  <c r="AD316" s="1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GX316"/>
  <c r="HC316"/>
  <c r="B318"/>
  <c r="B239" s="1"/>
  <c r="C318"/>
  <c r="C239" s="1"/>
  <c r="D318"/>
  <c r="D239" s="1"/>
  <c r="F318"/>
  <c r="F239" s="1"/>
  <c r="G318"/>
  <c r="G239" s="1"/>
  <c r="BX318"/>
  <c r="BX239" s="1"/>
  <c r="BZ318"/>
  <c r="BZ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CU368" s="1"/>
  <c r="T368" s="1"/>
  <c r="AH368"/>
  <c r="AI368"/>
  <c r="AJ368"/>
  <c r="CQ368"/>
  <c r="CR368"/>
  <c r="CS368"/>
  <c r="CT368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CU372" s="1"/>
  <c r="T372" s="1"/>
  <c r="AH372"/>
  <c r="AI372"/>
  <c r="AJ372"/>
  <c r="CQ372"/>
  <c r="CR372"/>
  <c r="CS372"/>
  <c r="CT372"/>
  <c r="CV372"/>
  <c r="CW372"/>
  <c r="CX372"/>
  <c r="W372" s="1"/>
  <c r="FR372"/>
  <c r="GL372"/>
  <c r="GN372"/>
  <c r="GP372"/>
  <c r="GV372"/>
  <c r="GX372"/>
  <c r="HC372"/>
  <c r="I373"/>
  <c r="AC373"/>
  <c r="AD373"/>
  <c r="AE373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X374" s="1"/>
  <c r="W374" s="1"/>
  <c r="CQ374"/>
  <c r="CR374"/>
  <c r="CS374"/>
  <c r="CT374"/>
  <c r="CU374"/>
  <c r="T374" s="1"/>
  <c r="CV374"/>
  <c r="CW374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CU376" s="1"/>
  <c r="T376" s="1"/>
  <c r="AH376"/>
  <c r="AI376"/>
  <c r="AJ376"/>
  <c r="CQ376"/>
  <c r="CR376"/>
  <c r="CS376"/>
  <c r="CT376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X378" s="1"/>
  <c r="W378" s="1"/>
  <c r="CQ378"/>
  <c r="CR378"/>
  <c r="CS378"/>
  <c r="CT378"/>
  <c r="CU378"/>
  <c r="T378" s="1"/>
  <c r="CV378"/>
  <c r="CW378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V380" i="1"/>
  <c r="G1677" i="6" s="1"/>
  <c r="AC380" i="1"/>
  <c r="AE380"/>
  <c r="AD380" s="1"/>
  <c r="AF380"/>
  <c r="AG380"/>
  <c r="CU380" s="1"/>
  <c r="T380" s="1"/>
  <c r="AH380"/>
  <c r="AI380"/>
  <c r="AJ380"/>
  <c r="CQ380"/>
  <c r="CR380"/>
  <c r="CS380"/>
  <c r="CT380"/>
  <c r="CV380"/>
  <c r="CW380"/>
  <c r="CX380"/>
  <c r="W380" s="1"/>
  <c r="FR380"/>
  <c r="GL380"/>
  <c r="GN380"/>
  <c r="GP380"/>
  <c r="GV380"/>
  <c r="GX380"/>
  <c r="HC380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X382" s="1"/>
  <c r="W382" s="1"/>
  <c r="CQ382"/>
  <c r="CR382"/>
  <c r="CS382"/>
  <c r="CT382"/>
  <c r="CU382"/>
  <c r="T382" s="1"/>
  <c r="CV382"/>
  <c r="CW382"/>
  <c r="FR382"/>
  <c r="GL382"/>
  <c r="GN382"/>
  <c r="GP382"/>
  <c r="GV382"/>
  <c r="HC382"/>
  <c r="GX382" s="1"/>
  <c r="I383"/>
  <c r="P383"/>
  <c r="AC383"/>
  <c r="AE383"/>
  <c r="AD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GX383"/>
  <c r="HC383"/>
  <c r="C384"/>
  <c r="D384"/>
  <c r="U384"/>
  <c r="G1714" i="6" s="1"/>
  <c r="V384" i="1"/>
  <c r="AC384"/>
  <c r="AE384"/>
  <c r="AD384" s="1"/>
  <c r="AF384"/>
  <c r="AG384"/>
  <c r="CU384" s="1"/>
  <c r="T384" s="1"/>
  <c r="AH384"/>
  <c r="AI384"/>
  <c r="AJ384"/>
  <c r="CQ384"/>
  <c r="CR384"/>
  <c r="CS384"/>
  <c r="CT384"/>
  <c r="CV384"/>
  <c r="CW384"/>
  <c r="CX384"/>
  <c r="W384" s="1"/>
  <c r="FR384"/>
  <c r="GL384"/>
  <c r="GN384"/>
  <c r="GP384"/>
  <c r="GV384"/>
  <c r="GX384"/>
  <c r="HC384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X386" s="1"/>
  <c r="W386" s="1"/>
  <c r="CQ386"/>
  <c r="CR386"/>
  <c r="CS386"/>
  <c r="CT386"/>
  <c r="CU386"/>
  <c r="T386" s="1"/>
  <c r="CV386"/>
  <c r="CW386"/>
  <c r="FR386"/>
  <c r="GL386"/>
  <c r="GN386"/>
  <c r="GP386"/>
  <c r="GV386"/>
  <c r="HC386"/>
  <c r="GX386" s="1"/>
  <c r="I387"/>
  <c r="P387"/>
  <c r="AC387"/>
  <c r="AE387"/>
  <c r="AD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GX387"/>
  <c r="HC387"/>
  <c r="C388"/>
  <c r="D388"/>
  <c r="I388"/>
  <c r="K388"/>
  <c r="AC388"/>
  <c r="AE388"/>
  <c r="AD388" s="1"/>
  <c r="AF388"/>
  <c r="AG388"/>
  <c r="CU388" s="1"/>
  <c r="T388" s="1"/>
  <c r="AH388"/>
  <c r="AI388"/>
  <c r="AJ388"/>
  <c r="CQ388"/>
  <c r="CR388"/>
  <c r="CS388"/>
  <c r="CT388"/>
  <c r="CV388"/>
  <c r="CW388"/>
  <c r="CX388"/>
  <c r="W388" s="1"/>
  <c r="FR388"/>
  <c r="GL388"/>
  <c r="GN388"/>
  <c r="GP388"/>
  <c r="GV388"/>
  <c r="GX388"/>
  <c r="HC388"/>
  <c r="I389"/>
  <c r="AC389"/>
  <c r="AD389"/>
  <c r="AE389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X390" s="1"/>
  <c r="W390" s="1"/>
  <c r="CQ390"/>
  <c r="CR390"/>
  <c r="CS390"/>
  <c r="CT390"/>
  <c r="CU390"/>
  <c r="T390" s="1"/>
  <c r="CV390"/>
  <c r="CW390"/>
  <c r="FR390"/>
  <c r="GL390"/>
  <c r="GN390"/>
  <c r="GP390"/>
  <c r="GV390"/>
  <c r="HC390"/>
  <c r="GX390" s="1"/>
  <c r="I391"/>
  <c r="AC391"/>
  <c r="AB391" s="1"/>
  <c r="AE391"/>
  <c r="AD391" s="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GX391"/>
  <c r="HC391"/>
  <c r="B393"/>
  <c r="B362" s="1"/>
  <c r="C393"/>
  <c r="C362" s="1"/>
  <c r="D393"/>
  <c r="D362" s="1"/>
  <c r="F393"/>
  <c r="F362" s="1"/>
  <c r="G393"/>
  <c r="G362" s="1"/>
  <c r="BX393"/>
  <c r="BX362" s="1"/>
  <c r="BY393"/>
  <c r="BY362" s="1"/>
  <c r="CK393"/>
  <c r="CK362" s="1"/>
  <c r="CL393"/>
  <c r="CL362" s="1"/>
  <c r="CM393"/>
  <c r="CM362" s="1"/>
  <c r="F422"/>
  <c r="F423" s="1"/>
  <c r="F424"/>
  <c r="F425"/>
  <c r="F426"/>
  <c r="F427" s="1"/>
  <c r="F428"/>
  <c r="F429" s="1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X439" s="1"/>
  <c r="W439" s="1"/>
  <c r="CQ439"/>
  <c r="CR439"/>
  <c r="CS439"/>
  <c r="CT439"/>
  <c r="CU439"/>
  <c r="T439" s="1"/>
  <c r="CV439"/>
  <c r="CW439"/>
  <c r="FR439"/>
  <c r="GL439"/>
  <c r="GN439"/>
  <c r="GP439"/>
  <c r="GV439"/>
  <c r="HC439"/>
  <c r="GX439" s="1"/>
  <c r="I440"/>
  <c r="AC440"/>
  <c r="AE440"/>
  <c r="AD440" s="1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GX440"/>
  <c r="HC440"/>
  <c r="C441"/>
  <c r="D441"/>
  <c r="I441"/>
  <c r="K441"/>
  <c r="AC441"/>
  <c r="AE441"/>
  <c r="AD441" s="1"/>
  <c r="AF441"/>
  <c r="AG441"/>
  <c r="CU441" s="1"/>
  <c r="T441" s="1"/>
  <c r="AH441"/>
  <c r="AI441"/>
  <c r="AJ441"/>
  <c r="CQ441"/>
  <c r="CR441"/>
  <c r="CS441"/>
  <c r="CT44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D443"/>
  <c r="AE443"/>
  <c r="AF443"/>
  <c r="AG443"/>
  <c r="AH443"/>
  <c r="AI443"/>
  <c r="AJ443"/>
  <c r="CX443" s="1"/>
  <c r="W443" s="1"/>
  <c r="CQ443"/>
  <c r="CR443"/>
  <c r="CS443"/>
  <c r="CT443"/>
  <c r="CU443"/>
  <c r="T443" s="1"/>
  <c r="CV443"/>
  <c r="CW443"/>
  <c r="FR443"/>
  <c r="GL443"/>
  <c r="GN443"/>
  <c r="GP443"/>
  <c r="GV443"/>
  <c r="HC443"/>
  <c r="GX443" s="1"/>
  <c r="I444"/>
  <c r="P444"/>
  <c r="AC444"/>
  <c r="AE444"/>
  <c r="AD444" s="1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GX444"/>
  <c r="HC444"/>
  <c r="C445"/>
  <c r="D445"/>
  <c r="U445"/>
  <c r="G1887" i="6" s="1"/>
  <c r="V445" i="1"/>
  <c r="AC445"/>
  <c r="AE445"/>
  <c r="AD445" s="1"/>
  <c r="AF445"/>
  <c r="AG445"/>
  <c r="CU445" s="1"/>
  <c r="T445" s="1"/>
  <c r="AH445"/>
  <c r="AI445"/>
  <c r="AJ445"/>
  <c r="CQ445"/>
  <c r="CR445"/>
  <c r="CS445"/>
  <c r="CT445"/>
  <c r="CV445"/>
  <c r="CW445"/>
  <c r="CX445"/>
  <c r="W445" s="1"/>
  <c r="FR445"/>
  <c r="GL445"/>
  <c r="GN445"/>
  <c r="GP445"/>
  <c r="GV445"/>
  <c r="GX445"/>
  <c r="HC445"/>
  <c r="I446"/>
  <c r="P446"/>
  <c r="AC446"/>
  <c r="AD446"/>
  <c r="AE446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HC446"/>
  <c r="GX446" s="1"/>
  <c r="C447"/>
  <c r="D447"/>
  <c r="U447"/>
  <c r="G1901" i="6" s="1"/>
  <c r="V447" i="1"/>
  <c r="AC447"/>
  <c r="AE447"/>
  <c r="AD447" s="1"/>
  <c r="AF447"/>
  <c r="AG447"/>
  <c r="AH447"/>
  <c r="AI447"/>
  <c r="AJ447"/>
  <c r="CX447" s="1"/>
  <c r="W447" s="1"/>
  <c r="CQ447"/>
  <c r="CR447"/>
  <c r="CS447"/>
  <c r="CT447"/>
  <c r="CU447"/>
  <c r="T447" s="1"/>
  <c r="CV447"/>
  <c r="CW447"/>
  <c r="FR447"/>
  <c r="GL447"/>
  <c r="GN447"/>
  <c r="GP447"/>
  <c r="GV447"/>
  <c r="HC447"/>
  <c r="GX447" s="1"/>
  <c r="I448"/>
  <c r="P448"/>
  <c r="AC448"/>
  <c r="AE448"/>
  <c r="AD448" s="1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GX448"/>
  <c r="HC448"/>
  <c r="C449"/>
  <c r="D449"/>
  <c r="U449"/>
  <c r="G1915" i="6" s="1"/>
  <c r="V449" i="1"/>
  <c r="AC449"/>
  <c r="AE449"/>
  <c r="AD449" s="1"/>
  <c r="AF449"/>
  <c r="AG449"/>
  <c r="CU449" s="1"/>
  <c r="T449" s="1"/>
  <c r="AH449"/>
  <c r="AI449"/>
  <c r="AJ449"/>
  <c r="CQ449"/>
  <c r="CR449"/>
  <c r="CS449"/>
  <c r="CT449"/>
  <c r="CV449"/>
  <c r="CW449"/>
  <c r="CX449"/>
  <c r="W449" s="1"/>
  <c r="FR449"/>
  <c r="GL449"/>
  <c r="GN449"/>
  <c r="GP449"/>
  <c r="GV449"/>
  <c r="GX449"/>
  <c r="HC449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CU498" s="1"/>
  <c r="T498" s="1"/>
  <c r="AH498"/>
  <c r="AI498"/>
  <c r="AJ498"/>
  <c r="CQ498"/>
  <c r="CR498"/>
  <c r="CS498"/>
  <c r="CT498"/>
  <c r="CV498"/>
  <c r="CW498"/>
  <c r="CX498"/>
  <c r="W498" s="1"/>
  <c r="FR498"/>
  <c r="GL498"/>
  <c r="GN498"/>
  <c r="GO498"/>
  <c r="GV498"/>
  <c r="GX498"/>
  <c r="HC498"/>
  <c r="C499"/>
  <c r="D499"/>
  <c r="U499"/>
  <c r="G1974" i="6" s="1"/>
  <c r="V499" i="1"/>
  <c r="AC499"/>
  <c r="AE499"/>
  <c r="AD499" s="1"/>
  <c r="AF499"/>
  <c r="AG499"/>
  <c r="CU499" s="1"/>
  <c r="T499" s="1"/>
  <c r="AH499"/>
  <c r="AI499"/>
  <c r="AJ499"/>
  <c r="CQ499"/>
  <c r="CR499"/>
  <c r="CS499"/>
  <c r="CT499"/>
  <c r="CV499"/>
  <c r="CW499"/>
  <c r="CX499"/>
  <c r="W499" s="1"/>
  <c r="FR499"/>
  <c r="GL499"/>
  <c r="GN499"/>
  <c r="GO499"/>
  <c r="GV499"/>
  <c r="GX499"/>
  <c r="HC499"/>
  <c r="C500"/>
  <c r="D500"/>
  <c r="U500"/>
  <c r="G1983" i="6" s="1"/>
  <c r="V500" i="1"/>
  <c r="AC500"/>
  <c r="AE500"/>
  <c r="AD500" s="1"/>
  <c r="AF500"/>
  <c r="AG500"/>
  <c r="CU500" s="1"/>
  <c r="T500" s="1"/>
  <c r="AH500"/>
  <c r="AI500"/>
  <c r="AJ500"/>
  <c r="CQ500"/>
  <c r="CR500"/>
  <c r="CS500"/>
  <c r="CT500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CU501" s="1"/>
  <c r="T501" s="1"/>
  <c r="AH501"/>
  <c r="AI501"/>
  <c r="AJ501"/>
  <c r="CQ501"/>
  <c r="CR501"/>
  <c r="CS501"/>
  <c r="CT501"/>
  <c r="CV501"/>
  <c r="CW501"/>
  <c r="CX501"/>
  <c r="W501" s="1"/>
  <c r="FR501"/>
  <c r="GL501"/>
  <c r="GN501"/>
  <c r="GO501"/>
  <c r="GV501"/>
  <c r="GX501"/>
  <c r="HC501"/>
  <c r="C502"/>
  <c r="D502"/>
  <c r="U502"/>
  <c r="G2002" i="6" s="1"/>
  <c r="V502" i="1"/>
  <c r="AC502"/>
  <c r="AE502"/>
  <c r="AD502" s="1"/>
  <c r="AF502"/>
  <c r="AG502"/>
  <c r="CU502" s="1"/>
  <c r="T502" s="1"/>
  <c r="AH502"/>
  <c r="AI502"/>
  <c r="AJ502"/>
  <c r="CQ502"/>
  <c r="CR502"/>
  <c r="CS502"/>
  <c r="CT502"/>
  <c r="CV502"/>
  <c r="CW502"/>
  <c r="CX502"/>
  <c r="W502" s="1"/>
  <c r="FR502"/>
  <c r="GL502"/>
  <c r="GN502"/>
  <c r="GO502"/>
  <c r="GV502"/>
  <c r="GX502"/>
  <c r="HC502"/>
  <c r="C503"/>
  <c r="D503"/>
  <c r="U503"/>
  <c r="G2011" i="6" s="1"/>
  <c r="V503" i="1"/>
  <c r="AC503"/>
  <c r="AE503"/>
  <c r="AD503" s="1"/>
  <c r="AF503"/>
  <c r="AG503"/>
  <c r="CU503" s="1"/>
  <c r="T503" s="1"/>
  <c r="AH503"/>
  <c r="AI503"/>
  <c r="AJ503"/>
  <c r="CQ503"/>
  <c r="CR503"/>
  <c r="CS503"/>
  <c r="CT503"/>
  <c r="CV503"/>
  <c r="CW503"/>
  <c r="CX503"/>
  <c r="W503" s="1"/>
  <c r="FR503"/>
  <c r="GL503"/>
  <c r="GN503"/>
  <c r="GO503"/>
  <c r="GV503"/>
  <c r="GX503"/>
  <c r="HC503"/>
  <c r="C504"/>
  <c r="D504"/>
  <c r="U504"/>
  <c r="G2021" i="6" s="1"/>
  <c r="V504" i="1"/>
  <c r="AC504"/>
  <c r="AE504"/>
  <c r="AD504" s="1"/>
  <c r="AF504"/>
  <c r="AG504"/>
  <c r="CU504" s="1"/>
  <c r="T504" s="1"/>
  <c r="AH504"/>
  <c r="AI504"/>
  <c r="AJ504"/>
  <c r="CQ504"/>
  <c r="CR504"/>
  <c r="CS504"/>
  <c r="CT504"/>
  <c r="CV504"/>
  <c r="CW504"/>
  <c r="CX504"/>
  <c r="W504" s="1"/>
  <c r="FR504"/>
  <c r="GL504"/>
  <c r="GN504"/>
  <c r="GO504"/>
  <c r="GV504"/>
  <c r="GX504"/>
  <c r="HC504"/>
  <c r="C505"/>
  <c r="D505"/>
  <c r="U505"/>
  <c r="G2030" i="6" s="1"/>
  <c r="V505" i="1"/>
  <c r="AC505"/>
  <c r="AE505"/>
  <c r="AD505" s="1"/>
  <c r="AF505"/>
  <c r="AG505"/>
  <c r="CU505" s="1"/>
  <c r="T505" s="1"/>
  <c r="AH505"/>
  <c r="AI505"/>
  <c r="AJ505"/>
  <c r="CQ505"/>
  <c r="CR505"/>
  <c r="CS505"/>
  <c r="CT505"/>
  <c r="CV505"/>
  <c r="CW505"/>
  <c r="CX505"/>
  <c r="W505" s="1"/>
  <c r="FR505"/>
  <c r="GL505"/>
  <c r="GN505"/>
  <c r="GO505"/>
  <c r="GV505"/>
  <c r="GX505"/>
  <c r="HC505"/>
  <c r="C506"/>
  <c r="D506"/>
  <c r="U506"/>
  <c r="G2039" i="6" s="1"/>
  <c r="V506" i="1"/>
  <c r="AC506"/>
  <c r="AE506"/>
  <c r="AD506" s="1"/>
  <c r="AF506"/>
  <c r="AG506"/>
  <c r="CU506" s="1"/>
  <c r="T506" s="1"/>
  <c r="AH506"/>
  <c r="AI506"/>
  <c r="AJ506"/>
  <c r="CQ506"/>
  <c r="CR506"/>
  <c r="CS506"/>
  <c r="CT506"/>
  <c r="CV506"/>
  <c r="CW506"/>
  <c r="CX506"/>
  <c r="W506" s="1"/>
  <c r="FR506"/>
  <c r="GL506"/>
  <c r="GN506"/>
  <c r="GO506"/>
  <c r="GV506"/>
  <c r="GX506"/>
  <c r="HC506"/>
  <c r="C507"/>
  <c r="D507"/>
  <c r="U507"/>
  <c r="G2048" i="6" s="1"/>
  <c r="V507" i="1"/>
  <c r="AC507"/>
  <c r="AE507"/>
  <c r="AD507" s="1"/>
  <c r="AF507"/>
  <c r="AG507"/>
  <c r="CU507" s="1"/>
  <c r="T507" s="1"/>
  <c r="AH507"/>
  <c r="AI507"/>
  <c r="AJ507"/>
  <c r="CQ507"/>
  <c r="CR507"/>
  <c r="CS507"/>
  <c r="CT507"/>
  <c r="CV507"/>
  <c r="CW507"/>
  <c r="CX507"/>
  <c r="W507" s="1"/>
  <c r="FR507"/>
  <c r="GL507"/>
  <c r="GN507"/>
  <c r="GO507"/>
  <c r="GV507"/>
  <c r="GX507"/>
  <c r="HC507"/>
  <c r="C508"/>
  <c r="D508"/>
  <c r="U508"/>
  <c r="G2057" i="6" s="1"/>
  <c r="V508" i="1"/>
  <c r="AC508"/>
  <c r="AE508"/>
  <c r="AD508" s="1"/>
  <c r="AF508"/>
  <c r="AG508"/>
  <c r="CU508" s="1"/>
  <c r="T508" s="1"/>
  <c r="AH508"/>
  <c r="AI508"/>
  <c r="AJ508"/>
  <c r="CQ508"/>
  <c r="CR508"/>
  <c r="CS508"/>
  <c r="CT508"/>
  <c r="CV508"/>
  <c r="CW508"/>
  <c r="CX508"/>
  <c r="W508" s="1"/>
  <c r="FR508"/>
  <c r="GL508"/>
  <c r="GN508"/>
  <c r="GO508"/>
  <c r="GV508"/>
  <c r="GX508"/>
  <c r="HC508"/>
  <c r="C509"/>
  <c r="D509"/>
  <c r="U509"/>
  <c r="G2066" i="6" s="1"/>
  <c r="V509" i="1"/>
  <c r="AC509"/>
  <c r="AE509"/>
  <c r="AD509" s="1"/>
  <c r="AF509"/>
  <c r="AG509"/>
  <c r="CU509" s="1"/>
  <c r="T509" s="1"/>
  <c r="AH509"/>
  <c r="AI509"/>
  <c r="AJ509"/>
  <c r="CQ509"/>
  <c r="CR509"/>
  <c r="CS509"/>
  <c r="CT509"/>
  <c r="CV509"/>
  <c r="CW509"/>
  <c r="CX509"/>
  <c r="W509" s="1"/>
  <c r="FR509"/>
  <c r="GL509"/>
  <c r="GN509"/>
  <c r="GO509"/>
  <c r="GV509"/>
  <c r="GX509"/>
  <c r="HC509"/>
  <c r="C510"/>
  <c r="D510"/>
  <c r="U510"/>
  <c r="G2075" i="6" s="1"/>
  <c r="V510" i="1"/>
  <c r="AC510"/>
  <c r="AE510"/>
  <c r="AD510" s="1"/>
  <c r="AF510"/>
  <c r="AG510"/>
  <c r="CU510" s="1"/>
  <c r="T510" s="1"/>
  <c r="AH510"/>
  <c r="AI510"/>
  <c r="AJ510"/>
  <c r="CQ510"/>
  <c r="CR510"/>
  <c r="CS510"/>
  <c r="CT510"/>
  <c r="CV510"/>
  <c r="CW510"/>
  <c r="CX510"/>
  <c r="W510" s="1"/>
  <c r="FR510"/>
  <c r="GL510"/>
  <c r="GN510"/>
  <c r="GO510"/>
  <c r="GV510"/>
  <c r="GX510"/>
  <c r="HC510"/>
  <c r="C511"/>
  <c r="D511"/>
  <c r="U511"/>
  <c r="G2084" i="6" s="1"/>
  <c r="V511" i="1"/>
  <c r="AC511"/>
  <c r="AE511"/>
  <c r="AD511" s="1"/>
  <c r="AF511"/>
  <c r="AG511"/>
  <c r="CU511" s="1"/>
  <c r="T511" s="1"/>
  <c r="AH511"/>
  <c r="AI511"/>
  <c r="AJ511"/>
  <c r="CQ511"/>
  <c r="CR511"/>
  <c r="CS511"/>
  <c r="CT511"/>
  <c r="CV511"/>
  <c r="CW511"/>
  <c r="CX511"/>
  <c r="W511" s="1"/>
  <c r="FR511"/>
  <c r="GL511"/>
  <c r="GN511"/>
  <c r="GO511"/>
  <c r="GV511"/>
  <c r="GX511"/>
  <c r="HC511"/>
  <c r="C512"/>
  <c r="D512"/>
  <c r="U512"/>
  <c r="G2093" i="6" s="1"/>
  <c r="V512" i="1"/>
  <c r="AC512"/>
  <c r="AE512"/>
  <c r="AD512" s="1"/>
  <c r="AF512"/>
  <c r="AG512"/>
  <c r="CU512" s="1"/>
  <c r="T512" s="1"/>
  <c r="AH512"/>
  <c r="AI512"/>
  <c r="AJ512"/>
  <c r="CQ512"/>
  <c r="CR512"/>
  <c r="CS512"/>
  <c r="CT512"/>
  <c r="CV512"/>
  <c r="CW512"/>
  <c r="CX512"/>
  <c r="W512" s="1"/>
  <c r="FR512"/>
  <c r="GL512"/>
  <c r="GN512"/>
  <c r="GO512"/>
  <c r="GV512"/>
  <c r="GX512"/>
  <c r="HC512"/>
  <c r="C513"/>
  <c r="D513"/>
  <c r="U513"/>
  <c r="G2102" i="6" s="1"/>
  <c r="V513" i="1"/>
  <c r="AC513"/>
  <c r="AE513"/>
  <c r="AD513" s="1"/>
  <c r="AF513"/>
  <c r="AG513"/>
  <c r="CU513" s="1"/>
  <c r="T513" s="1"/>
  <c r="AH513"/>
  <c r="AI513"/>
  <c r="AJ513"/>
  <c r="CQ513"/>
  <c r="CR513"/>
  <c r="CS513"/>
  <c r="CT513"/>
  <c r="CV513"/>
  <c r="CW513"/>
  <c r="CX513"/>
  <c r="W513" s="1"/>
  <c r="FR513"/>
  <c r="GL513"/>
  <c r="GN513"/>
  <c r="GO513"/>
  <c r="GV513"/>
  <c r="GX513"/>
  <c r="HC513"/>
  <c r="C514"/>
  <c r="D514"/>
  <c r="U514"/>
  <c r="G2111" i="6" s="1"/>
  <c r="V514" i="1"/>
  <c r="AC514"/>
  <c r="AE514"/>
  <c r="AD514" s="1"/>
  <c r="AF514"/>
  <c r="AG514"/>
  <c r="CU514" s="1"/>
  <c r="T514" s="1"/>
  <c r="AH514"/>
  <c r="AI514"/>
  <c r="AJ514"/>
  <c r="CQ514"/>
  <c r="CR514"/>
  <c r="CS514"/>
  <c r="CT514"/>
  <c r="CV514"/>
  <c r="CW514"/>
  <c r="CX514"/>
  <c r="W514" s="1"/>
  <c r="FR514"/>
  <c r="GL514"/>
  <c r="GN514"/>
  <c r="GO514"/>
  <c r="GV514"/>
  <c r="GX514"/>
  <c r="HC514"/>
  <c r="C515"/>
  <c r="D515"/>
  <c r="U515"/>
  <c r="G2120" i="6" s="1"/>
  <c r="V515" i="1"/>
  <c r="AC515"/>
  <c r="AE515"/>
  <c r="AD515" s="1"/>
  <c r="AF515"/>
  <c r="AG515"/>
  <c r="CU515" s="1"/>
  <c r="T515" s="1"/>
  <c r="AH515"/>
  <c r="AI515"/>
  <c r="AJ515"/>
  <c r="CQ515"/>
  <c r="CR515"/>
  <c r="CS515"/>
  <c r="CT515"/>
  <c r="CV515"/>
  <c r="CW515"/>
  <c r="CX515"/>
  <c r="W515" s="1"/>
  <c r="FR515"/>
  <c r="GL515"/>
  <c r="GN515"/>
  <c r="GO515"/>
  <c r="GV515"/>
  <c r="GX515"/>
  <c r="HC515"/>
  <c r="C516"/>
  <c r="D516"/>
  <c r="U516"/>
  <c r="G2129" i="6" s="1"/>
  <c r="V516" i="1"/>
  <c r="AC516"/>
  <c r="AE516"/>
  <c r="AD516" s="1"/>
  <c r="AF516"/>
  <c r="AG516"/>
  <c r="CU516" s="1"/>
  <c r="T516" s="1"/>
  <c r="AH516"/>
  <c r="AI516"/>
  <c r="AJ516"/>
  <c r="CQ516"/>
  <c r="CR516"/>
  <c r="CS516"/>
  <c r="CT516"/>
  <c r="CV516"/>
  <c r="CW516"/>
  <c r="CX516"/>
  <c r="W516" s="1"/>
  <c r="FR516"/>
  <c r="GL516"/>
  <c r="GN516"/>
  <c r="GO516"/>
  <c r="GV516"/>
  <c r="GX516"/>
  <c r="HC516"/>
  <c r="C517"/>
  <c r="D517"/>
  <c r="U517"/>
  <c r="G2138" i="6" s="1"/>
  <c r="V517" i="1"/>
  <c r="AC517"/>
  <c r="AE517"/>
  <c r="AD517" s="1"/>
  <c r="AF517"/>
  <c r="AG517"/>
  <c r="CU517" s="1"/>
  <c r="T517" s="1"/>
  <c r="AH517"/>
  <c r="AI517"/>
  <c r="AJ517"/>
  <c r="CQ517"/>
  <c r="CR517"/>
  <c r="CS517"/>
  <c r="CT517"/>
  <c r="CV517"/>
  <c r="CW517"/>
  <c r="CX517"/>
  <c r="W517" s="1"/>
  <c r="FR517"/>
  <c r="GL517"/>
  <c r="GN517"/>
  <c r="GO517"/>
  <c r="GV517"/>
  <c r="GX517"/>
  <c r="HC517"/>
  <c r="C518"/>
  <c r="D518"/>
  <c r="U518"/>
  <c r="G2147" i="6" s="1"/>
  <c r="V518" i="1"/>
  <c r="AC518"/>
  <c r="AE518"/>
  <c r="AD518" s="1"/>
  <c r="AF518"/>
  <c r="AG518"/>
  <c r="CU518" s="1"/>
  <c r="T518" s="1"/>
  <c r="AH518"/>
  <c r="AI518"/>
  <c r="AJ518"/>
  <c r="CQ518"/>
  <c r="CR518"/>
  <c r="CS518"/>
  <c r="CT518"/>
  <c r="CV518"/>
  <c r="CW518"/>
  <c r="CX518"/>
  <c r="W518" s="1"/>
  <c r="FR518"/>
  <c r="GL518"/>
  <c r="GN518"/>
  <c r="GO518"/>
  <c r="GV518"/>
  <c r="GX518"/>
  <c r="HC518"/>
  <c r="C519"/>
  <c r="D519"/>
  <c r="U519"/>
  <c r="G2156" i="6" s="1"/>
  <c r="V519" i="1"/>
  <c r="AC519"/>
  <c r="AE519"/>
  <c r="AD519" s="1"/>
  <c r="AF519"/>
  <c r="AG519"/>
  <c r="CU519" s="1"/>
  <c r="T519" s="1"/>
  <c r="AH519"/>
  <c r="AI519"/>
  <c r="AJ519"/>
  <c r="CQ519"/>
  <c r="CR519"/>
  <c r="CS519"/>
  <c r="CT519"/>
  <c r="CV519"/>
  <c r="CW519"/>
  <c r="CX519"/>
  <c r="W519" s="1"/>
  <c r="FR519"/>
  <c r="GL519"/>
  <c r="GN519"/>
  <c r="GO519"/>
  <c r="GV519"/>
  <c r="GX519"/>
  <c r="HC519"/>
  <c r="C520"/>
  <c r="D520"/>
  <c r="U520"/>
  <c r="G2165" i="6" s="1"/>
  <c r="V520" i="1"/>
  <c r="AC520"/>
  <c r="AE520"/>
  <c r="AD520" s="1"/>
  <c r="AF520"/>
  <c r="AG520"/>
  <c r="CU520" s="1"/>
  <c r="T520" s="1"/>
  <c r="AH520"/>
  <c r="AI520"/>
  <c r="AJ520"/>
  <c r="CQ520"/>
  <c r="CR520"/>
  <c r="CS520"/>
  <c r="CT520"/>
  <c r="CV520"/>
  <c r="CW520"/>
  <c r="CX520"/>
  <c r="W520" s="1"/>
  <c r="FR520"/>
  <c r="GL520"/>
  <c r="GN520"/>
  <c r="GO520"/>
  <c r="GV520"/>
  <c r="GX520"/>
  <c r="HC520"/>
  <c r="C521"/>
  <c r="D521"/>
  <c r="U521"/>
  <c r="G2174" i="6" s="1"/>
  <c r="V521" i="1"/>
  <c r="AC521"/>
  <c r="AE521"/>
  <c r="AD521" s="1"/>
  <c r="AF521"/>
  <c r="AG521"/>
  <c r="CU521" s="1"/>
  <c r="T521" s="1"/>
  <c r="AH521"/>
  <c r="AI521"/>
  <c r="AJ521"/>
  <c r="CQ521"/>
  <c r="CR521"/>
  <c r="CS521"/>
  <c r="CT521"/>
  <c r="CV521"/>
  <c r="CW521"/>
  <c r="CX521"/>
  <c r="W521" s="1"/>
  <c r="FR521"/>
  <c r="GL521"/>
  <c r="GN521"/>
  <c r="GO521"/>
  <c r="GV521"/>
  <c r="GX521"/>
  <c r="HC521"/>
  <c r="C522"/>
  <c r="D522"/>
  <c r="U522"/>
  <c r="G2183" i="6" s="1"/>
  <c r="V522" i="1"/>
  <c r="AC522"/>
  <c r="AE522"/>
  <c r="AD522" s="1"/>
  <c r="AF522"/>
  <c r="AG522"/>
  <c r="CU522" s="1"/>
  <c r="T522" s="1"/>
  <c r="AH522"/>
  <c r="AI522"/>
  <c r="AJ522"/>
  <c r="CQ522"/>
  <c r="CR522"/>
  <c r="CS522"/>
  <c r="CT522"/>
  <c r="CV522"/>
  <c r="CW522"/>
  <c r="CX522"/>
  <c r="W522" s="1"/>
  <c r="FR522"/>
  <c r="GL522"/>
  <c r="GN522"/>
  <c r="GO522"/>
  <c r="GV522"/>
  <c r="GX522"/>
  <c r="HC522"/>
  <c r="C523"/>
  <c r="D523"/>
  <c r="U523"/>
  <c r="G2192" i="6" s="1"/>
  <c r="V523" i="1"/>
  <c r="AC523"/>
  <c r="AE523"/>
  <c r="AD523" s="1"/>
  <c r="AF523"/>
  <c r="AG523"/>
  <c r="CU523" s="1"/>
  <c r="T523" s="1"/>
  <c r="AH523"/>
  <c r="AI523"/>
  <c r="AJ523"/>
  <c r="CQ523"/>
  <c r="CR523"/>
  <c r="CS523"/>
  <c r="CT523"/>
  <c r="CV523"/>
  <c r="CW523"/>
  <c r="CX523"/>
  <c r="W523" s="1"/>
  <c r="FR523"/>
  <c r="GL523"/>
  <c r="GN523"/>
  <c r="GO523"/>
  <c r="GV523"/>
  <c r="GX523"/>
  <c r="HC523"/>
  <c r="C524"/>
  <c r="D524"/>
  <c r="U524"/>
  <c r="G2201" i="6" s="1"/>
  <c r="V524" i="1"/>
  <c r="AC524"/>
  <c r="AE524"/>
  <c r="AD524" s="1"/>
  <c r="AF524"/>
  <c r="AG524"/>
  <c r="CU524" s="1"/>
  <c r="T524" s="1"/>
  <c r="AH524"/>
  <c r="AI524"/>
  <c r="AJ524"/>
  <c r="CQ524"/>
  <c r="CR524"/>
  <c r="CS524"/>
  <c r="CT524"/>
  <c r="CV524"/>
  <c r="CW524"/>
  <c r="CX524"/>
  <c r="W524" s="1"/>
  <c r="FR524"/>
  <c r="GL524"/>
  <c r="GN524"/>
  <c r="GO524"/>
  <c r="GV524"/>
  <c r="GX524"/>
  <c r="HC524"/>
  <c r="C525"/>
  <c r="D525"/>
  <c r="U525"/>
  <c r="G2210" i="6" s="1"/>
  <c r="V525" i="1"/>
  <c r="AC525"/>
  <c r="AE525"/>
  <c r="AD525" s="1"/>
  <c r="AF525"/>
  <c r="AG525"/>
  <c r="CU525" s="1"/>
  <c r="T525" s="1"/>
  <c r="AH525"/>
  <c r="AI525"/>
  <c r="AJ525"/>
  <c r="CQ525"/>
  <c r="CR525"/>
  <c r="CS525"/>
  <c r="CT525"/>
  <c r="CV525"/>
  <c r="CW525"/>
  <c r="CX525"/>
  <c r="W525" s="1"/>
  <c r="FR525"/>
  <c r="GL525"/>
  <c r="GN525"/>
  <c r="GO525"/>
  <c r="GV525"/>
  <c r="GX525"/>
  <c r="HC525"/>
  <c r="C526"/>
  <c r="D526"/>
  <c r="U526"/>
  <c r="G2219" i="6" s="1"/>
  <c r="V526" i="1"/>
  <c r="AC526"/>
  <c r="AE526"/>
  <c r="AD526" s="1"/>
  <c r="AF526"/>
  <c r="AG526"/>
  <c r="CU526" s="1"/>
  <c r="T526" s="1"/>
  <c r="AH526"/>
  <c r="AI526"/>
  <c r="AJ526"/>
  <c r="CQ526"/>
  <c r="CR526"/>
  <c r="CS526"/>
  <c r="CT526"/>
  <c r="CV526"/>
  <c r="CW526"/>
  <c r="CX526"/>
  <c r="W526" s="1"/>
  <c r="FR526"/>
  <c r="GL526"/>
  <c r="GN526"/>
  <c r="GO526"/>
  <c r="GV526"/>
  <c r="GX526"/>
  <c r="HC526"/>
  <c r="C527"/>
  <c r="D527"/>
  <c r="P527"/>
  <c r="Q527"/>
  <c r="U527"/>
  <c r="G2227" i="6" s="1"/>
  <c r="V527" i="1"/>
  <c r="AC527"/>
  <c r="AE527"/>
  <c r="AD527" s="1"/>
  <c r="AF527"/>
  <c r="AG527"/>
  <c r="CU527" s="1"/>
  <c r="T527" s="1"/>
  <c r="AH527"/>
  <c r="AI527"/>
  <c r="AJ527"/>
  <c r="CQ527"/>
  <c r="CR527"/>
  <c r="CS527"/>
  <c r="CT527"/>
  <c r="CV527"/>
  <c r="CW527"/>
  <c r="CX527"/>
  <c r="W527" s="1"/>
  <c r="FR527"/>
  <c r="GL527"/>
  <c r="GN527"/>
  <c r="GO527"/>
  <c r="GV527"/>
  <c r="GX527"/>
  <c r="HC527"/>
  <c r="C528"/>
  <c r="D528"/>
  <c r="U528"/>
  <c r="G2235" i="6" s="1"/>
  <c r="V528" i="1"/>
  <c r="AC528"/>
  <c r="AE528"/>
  <c r="AD528" s="1"/>
  <c r="AF528"/>
  <c r="AG528"/>
  <c r="CU528" s="1"/>
  <c r="T528" s="1"/>
  <c r="AH528"/>
  <c r="AI528"/>
  <c r="AJ528"/>
  <c r="CQ528"/>
  <c r="CR528"/>
  <c r="CS528"/>
  <c r="CT528"/>
  <c r="CV528"/>
  <c r="CW528"/>
  <c r="CX528"/>
  <c r="W528" s="1"/>
  <c r="FR528"/>
  <c r="GL528"/>
  <c r="GN528"/>
  <c r="GO528"/>
  <c r="GV528"/>
  <c r="GX528"/>
  <c r="HC528"/>
  <c r="C529"/>
  <c r="D529"/>
  <c r="I529"/>
  <c r="K529"/>
  <c r="V529"/>
  <c r="AC529"/>
  <c r="AE529"/>
  <c r="AD529" s="1"/>
  <c r="AF529"/>
  <c r="AG529"/>
  <c r="CU529" s="1"/>
  <c r="T529" s="1"/>
  <c r="AH529"/>
  <c r="AI529"/>
  <c r="AJ529"/>
  <c r="CQ529"/>
  <c r="CR529"/>
  <c r="CS529"/>
  <c r="CT529"/>
  <c r="CV529"/>
  <c r="CW529"/>
  <c r="CX529"/>
  <c r="W529" s="1"/>
  <c r="FR529"/>
  <c r="GL529"/>
  <c r="GN529"/>
  <c r="GO529"/>
  <c r="GV529"/>
  <c r="GX529"/>
  <c r="HC529"/>
  <c r="C530"/>
  <c r="D530"/>
  <c r="U530"/>
  <c r="G2253" i="6" s="1"/>
  <c r="V530" i="1"/>
  <c r="AC530"/>
  <c r="AE530"/>
  <c r="AD530" s="1"/>
  <c r="AF530"/>
  <c r="AG530"/>
  <c r="CU530" s="1"/>
  <c r="T530" s="1"/>
  <c r="AH530"/>
  <c r="AI530"/>
  <c r="AJ530"/>
  <c r="CQ530"/>
  <c r="CR530"/>
  <c r="CS530"/>
  <c r="CT530"/>
  <c r="CV530"/>
  <c r="CW530"/>
  <c r="CX530"/>
  <c r="W530" s="1"/>
  <c r="FR530"/>
  <c r="GL530"/>
  <c r="GN530"/>
  <c r="GO530"/>
  <c r="GV530"/>
  <c r="GX530"/>
  <c r="HC530"/>
  <c r="C531"/>
  <c r="D531"/>
  <c r="U531"/>
  <c r="G2262" i="6" s="1"/>
  <c r="V531" i="1"/>
  <c r="AC531"/>
  <c r="AE531"/>
  <c r="AD531" s="1"/>
  <c r="AF531"/>
  <c r="AG531"/>
  <c r="CU531" s="1"/>
  <c r="T531" s="1"/>
  <c r="AH531"/>
  <c r="AI531"/>
  <c r="AJ531"/>
  <c r="CQ531"/>
  <c r="CR531"/>
  <c r="CS531"/>
  <c r="CT531"/>
  <c r="CV531"/>
  <c r="CW531"/>
  <c r="CX531"/>
  <c r="W531" s="1"/>
  <c r="FR531"/>
  <c r="GL531"/>
  <c r="GN531"/>
  <c r="GO531"/>
  <c r="GV531"/>
  <c r="GX531"/>
  <c r="HC531"/>
  <c r="C532"/>
  <c r="D532"/>
  <c r="U532"/>
  <c r="G2271" i="6" s="1"/>
  <c r="V532" i="1"/>
  <c r="AC532"/>
  <c r="AE532"/>
  <c r="AD532" s="1"/>
  <c r="AF532"/>
  <c r="AG532"/>
  <c r="CU532" s="1"/>
  <c r="T532" s="1"/>
  <c r="AH532"/>
  <c r="AI532"/>
  <c r="AJ532"/>
  <c r="CQ532"/>
  <c r="CR532"/>
  <c r="CS532"/>
  <c r="CT532"/>
  <c r="CV532"/>
  <c r="CW532"/>
  <c r="CX532"/>
  <c r="W532" s="1"/>
  <c r="FR532"/>
  <c r="GL532"/>
  <c r="GN532"/>
  <c r="GO532"/>
  <c r="GV532"/>
  <c r="GX532"/>
  <c r="HC532"/>
  <c r="C533"/>
  <c r="D533"/>
  <c r="U533"/>
  <c r="G2280" i="6" s="1"/>
  <c r="V533" i="1"/>
  <c r="AC533"/>
  <c r="AE533"/>
  <c r="AD533" s="1"/>
  <c r="AF533"/>
  <c r="AG533"/>
  <c r="CU533" s="1"/>
  <c r="T533" s="1"/>
  <c r="AH533"/>
  <c r="AI533"/>
  <c r="AJ533"/>
  <c r="CQ533"/>
  <c r="CR533"/>
  <c r="CS533"/>
  <c r="CT533"/>
  <c r="CV533"/>
  <c r="CW533"/>
  <c r="CX533"/>
  <c r="W533" s="1"/>
  <c r="FR533"/>
  <c r="GL533"/>
  <c r="GN533"/>
  <c r="GO533"/>
  <c r="GV533"/>
  <c r="GX533"/>
  <c r="HC533"/>
  <c r="C534"/>
  <c r="D534"/>
  <c r="U534"/>
  <c r="G2289" i="6" s="1"/>
  <c r="V534" i="1"/>
  <c r="AC534"/>
  <c r="AE534"/>
  <c r="AD534" s="1"/>
  <c r="AF534"/>
  <c r="AG534"/>
  <c r="CU534" s="1"/>
  <c r="T534" s="1"/>
  <c r="AH534"/>
  <c r="AI534"/>
  <c r="AJ534"/>
  <c r="CQ534"/>
  <c r="CR534"/>
  <c r="CS534"/>
  <c r="CT534"/>
  <c r="CV534"/>
  <c r="CW534"/>
  <c r="CX534"/>
  <c r="W534" s="1"/>
  <c r="FR534"/>
  <c r="GL534"/>
  <c r="GN534"/>
  <c r="GO534"/>
  <c r="GV534"/>
  <c r="GX534"/>
  <c r="HC534"/>
  <c r="C535"/>
  <c r="D535"/>
  <c r="U535"/>
  <c r="G2300" i="6" s="1"/>
  <c r="V535" i="1"/>
  <c r="AC535"/>
  <c r="AE535"/>
  <c r="AD535" s="1"/>
  <c r="AF535"/>
  <c r="AG535"/>
  <c r="CU535" s="1"/>
  <c r="T535" s="1"/>
  <c r="AH535"/>
  <c r="AI535"/>
  <c r="AJ535"/>
  <c r="CQ535"/>
  <c r="CR535"/>
  <c r="CS535"/>
  <c r="CT535"/>
  <c r="CV535"/>
  <c r="CW535"/>
  <c r="CX535"/>
  <c r="W535" s="1"/>
  <c r="FR535"/>
  <c r="GL535"/>
  <c r="GN535"/>
  <c r="GO535"/>
  <c r="GV535"/>
  <c r="GX535"/>
  <c r="HC535"/>
  <c r="B537"/>
  <c r="B496" s="1"/>
  <c r="C537"/>
  <c r="C496" s="1"/>
  <c r="D537"/>
  <c r="D496" s="1"/>
  <c r="F537"/>
  <c r="F496" s="1"/>
  <c r="G537"/>
  <c r="G496" s="1"/>
  <c r="AI537"/>
  <c r="AI496" s="1"/>
  <c r="BX537"/>
  <c r="BX496" s="1"/>
  <c r="BY537"/>
  <c r="BY496" s="1"/>
  <c r="CB537"/>
  <c r="CB496" s="1"/>
  <c r="CJ537"/>
  <c r="CJ496" s="1"/>
  <c r="CK537"/>
  <c r="CK496" s="1"/>
  <c r="CL537"/>
  <c r="CL496" s="1"/>
  <c r="CM537"/>
  <c r="CM496" s="1"/>
  <c r="F566"/>
  <c r="F567" s="1"/>
  <c r="F568"/>
  <c r="F569"/>
  <c r="F570"/>
  <c r="F571" s="1"/>
  <c r="F572"/>
  <c r="F573" s="1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D583"/>
  <c r="AB583" s="1"/>
  <c r="AE583"/>
  <c r="AF583"/>
  <c r="AG583"/>
  <c r="AH583"/>
  <c r="CV583" s="1"/>
  <c r="U583" s="1"/>
  <c r="AH585" s="1"/>
  <c r="AI583"/>
  <c r="AJ583"/>
  <c r="CX583" s="1"/>
  <c r="W583" s="1"/>
  <c r="AJ585" s="1"/>
  <c r="CQ583"/>
  <c r="P583" s="1"/>
  <c r="CR583"/>
  <c r="Q583" s="1"/>
  <c r="AD585" s="1"/>
  <c r="CS583"/>
  <c r="R583" s="1"/>
  <c r="AE585" s="1"/>
  <c r="CT583"/>
  <c r="S583" s="1"/>
  <c r="CU583"/>
  <c r="T583" s="1"/>
  <c r="AG585" s="1"/>
  <c r="CW583"/>
  <c r="V583" s="1"/>
  <c r="AI585" s="1"/>
  <c r="FR583"/>
  <c r="GL583"/>
  <c r="GO583"/>
  <c r="GP583"/>
  <c r="GV583"/>
  <c r="HC583"/>
  <c r="GX583" s="1"/>
  <c r="CJ585" s="1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G585"/>
  <c r="CG581" s="1"/>
  <c r="CI585"/>
  <c r="CI581" s="1"/>
  <c r="CK585"/>
  <c r="CK581" s="1"/>
  <c r="CL585"/>
  <c r="BC585" s="1"/>
  <c r="CM585"/>
  <c r="CM581" s="1"/>
  <c r="F614"/>
  <c r="F615" s="1"/>
  <c r="F616"/>
  <c r="F617"/>
  <c r="F618"/>
  <c r="F619" s="1"/>
  <c r="F620"/>
  <c r="F621" s="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 s="1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 s="1"/>
  <c r="F703" s="1"/>
  <c r="F704"/>
  <c r="F705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BZ452" i="1" l="1"/>
  <c r="BZ437" s="1"/>
  <c r="BZ69"/>
  <c r="BZ26" s="1"/>
  <c r="L68" i="6"/>
  <c r="AW68" s="1"/>
  <c r="BY69" i="1"/>
  <c r="BY26" s="1"/>
  <c r="L618" i="6"/>
  <c r="AW618" s="1"/>
  <c r="CC537" i="1"/>
  <c r="CC496" s="1"/>
  <c r="BZ537"/>
  <c r="CG537" s="1"/>
  <c r="CG496" s="1"/>
  <c r="AB299"/>
  <c r="AB269"/>
  <c r="CB318"/>
  <c r="CB239" s="1"/>
  <c r="BY318"/>
  <c r="BY239" s="1"/>
  <c r="CB195"/>
  <c r="CB172" s="1"/>
  <c r="BY195"/>
  <c r="BY172" s="1"/>
  <c r="CB128"/>
  <c r="CB113" s="1"/>
  <c r="BY128"/>
  <c r="BY113" s="1"/>
  <c r="L270" i="6"/>
  <c r="AW270" s="1"/>
  <c r="BZ496" i="1"/>
  <c r="O450"/>
  <c r="GM450" s="1"/>
  <c r="GP450" s="1"/>
  <c r="L1923" i="6"/>
  <c r="O448" i="1"/>
  <c r="GM448" s="1"/>
  <c r="GP448" s="1"/>
  <c r="L1909" i="6"/>
  <c r="AN1909" s="1"/>
  <c r="O385" i="1"/>
  <c r="L1722" i="6"/>
  <c r="AN1722" s="1"/>
  <c r="O383" i="1"/>
  <c r="GM383" s="1"/>
  <c r="GP383" s="1"/>
  <c r="L1708" i="6"/>
  <c r="O377" i="1"/>
  <c r="GM377" s="1"/>
  <c r="GP377" s="1"/>
  <c r="L1651" i="6"/>
  <c r="AN1651" s="1"/>
  <c r="O369" i="1"/>
  <c r="GM369" s="1"/>
  <c r="GP369" s="1"/>
  <c r="L1578" i="6"/>
  <c r="O367" i="1"/>
  <c r="GM367" s="1"/>
  <c r="GP367" s="1"/>
  <c r="L1568" i="6"/>
  <c r="O306" i="1"/>
  <c r="GM306" s="1"/>
  <c r="GP306" s="1"/>
  <c r="L1383" i="6"/>
  <c r="AN1383" s="1"/>
  <c r="O286" i="1"/>
  <c r="GM286" s="1"/>
  <c r="GP286" s="1"/>
  <c r="L1219" i="6"/>
  <c r="AW1219" s="1"/>
  <c r="O282" i="1"/>
  <c r="L1185" i="6"/>
  <c r="AN1185" s="1"/>
  <c r="O266" i="1"/>
  <c r="GM266" s="1"/>
  <c r="GP266" s="1"/>
  <c r="L1086" i="6"/>
  <c r="AN1086" s="1"/>
  <c r="O264" i="1"/>
  <c r="GM264" s="1"/>
  <c r="GP264" s="1"/>
  <c r="L1074" i="6"/>
  <c r="AW1074" s="1"/>
  <c r="O262" i="1"/>
  <c r="GM262" s="1"/>
  <c r="GP262" s="1"/>
  <c r="L1061" i="6"/>
  <c r="AW1061" s="1"/>
  <c r="O256" i="1"/>
  <c r="L1018" i="6"/>
  <c r="AW1018" s="1"/>
  <c r="O254" i="1"/>
  <c r="GM254" s="1"/>
  <c r="GP254" s="1"/>
  <c r="L1003" i="6"/>
  <c r="AW1003" s="1"/>
  <c r="O446" i="1"/>
  <c r="GM446" s="1"/>
  <c r="GP446" s="1"/>
  <c r="L1895" i="6"/>
  <c r="O444" i="1"/>
  <c r="GM444" s="1"/>
  <c r="GP444" s="1"/>
  <c r="L1881" i="6"/>
  <c r="AN1881" s="1"/>
  <c r="O387" i="1"/>
  <c r="GM387" s="1"/>
  <c r="GP387" s="1"/>
  <c r="L1736" i="6"/>
  <c r="O381" i="1"/>
  <c r="GM381" s="1"/>
  <c r="GP381" s="1"/>
  <c r="L1688" i="6"/>
  <c r="O379" i="1"/>
  <c r="GM379" s="1"/>
  <c r="GP379" s="1"/>
  <c r="L1668" i="6"/>
  <c r="O371" i="1"/>
  <c r="GM371" s="1"/>
  <c r="GP371" s="1"/>
  <c r="L1588" i="6"/>
  <c r="AN1588" s="1"/>
  <c r="O365" i="1"/>
  <c r="L1544" i="6"/>
  <c r="AN1544" s="1"/>
  <c r="O308" i="1"/>
  <c r="GM308" s="1"/>
  <c r="GP308" s="1"/>
  <c r="L1396" i="6"/>
  <c r="AN1396" s="1"/>
  <c r="O284" i="1"/>
  <c r="L1202" i="6"/>
  <c r="AN1202" s="1"/>
  <c r="O280" i="1"/>
  <c r="GM280" s="1"/>
  <c r="GP280" s="1"/>
  <c r="L1168" i="6"/>
  <c r="AW1168" s="1"/>
  <c r="O277" i="1"/>
  <c r="GM277" s="1"/>
  <c r="GP277" s="1"/>
  <c r="L1150" i="6"/>
  <c r="AN1150" s="1"/>
  <c r="O274" i="1"/>
  <c r="GM274" s="1"/>
  <c r="GP274" s="1"/>
  <c r="L1133" i="6"/>
  <c r="AN1133" s="1"/>
  <c r="O272" i="1"/>
  <c r="GM272" s="1"/>
  <c r="GP272" s="1"/>
  <c r="L1116" i="6"/>
  <c r="AW1116" s="1"/>
  <c r="O270" i="1"/>
  <c r="GM270" s="1"/>
  <c r="GP270" s="1"/>
  <c r="L1107" i="6"/>
  <c r="AW1107" s="1"/>
  <c r="O268" i="1"/>
  <c r="GM268" s="1"/>
  <c r="GP268" s="1"/>
  <c r="L1098" i="6"/>
  <c r="AW1098" s="1"/>
  <c r="O260" i="1"/>
  <c r="GM260" s="1"/>
  <c r="GP260" s="1"/>
  <c r="L1048" i="6"/>
  <c r="AN1048" s="1"/>
  <c r="O258" i="1"/>
  <c r="GM258" s="1"/>
  <c r="GP258" s="1"/>
  <c r="L1033" i="6"/>
  <c r="AN1033" s="1"/>
  <c r="CI195" i="1"/>
  <c r="CI172" s="1"/>
  <c r="L125" i="6"/>
  <c r="AW125" s="1"/>
  <c r="L605"/>
  <c r="AB251" i="1"/>
  <c r="AB119"/>
  <c r="L87" i="6"/>
  <c r="AN87" s="1"/>
  <c r="L106"/>
  <c r="AN106" s="1"/>
  <c r="L144"/>
  <c r="AW144" s="1"/>
  <c r="L163"/>
  <c r="AN163" s="1"/>
  <c r="L186"/>
  <c r="AW186" s="1"/>
  <c r="L209"/>
  <c r="AW209" s="1"/>
  <c r="L229"/>
  <c r="AN229" s="1"/>
  <c r="L291"/>
  <c r="AN291" s="1"/>
  <c r="L919"/>
  <c r="AW919" s="1"/>
  <c r="L932"/>
  <c r="AW932" s="1"/>
  <c r="L947"/>
  <c r="AN947" s="1"/>
  <c r="L962"/>
  <c r="AN962" s="1"/>
  <c r="L975"/>
  <c r="AN975" s="1"/>
  <c r="L988"/>
  <c r="AN988" s="1"/>
  <c r="AT72"/>
  <c r="L57"/>
  <c r="AO72" s="1"/>
  <c r="L76"/>
  <c r="AO91" s="1"/>
  <c r="AT91"/>
  <c r="AR110"/>
  <c r="AR129"/>
  <c r="L152"/>
  <c r="AO167" s="1"/>
  <c r="AT167"/>
  <c r="AT190"/>
  <c r="L171"/>
  <c r="AO190" s="1"/>
  <c r="AR213"/>
  <c r="AT233"/>
  <c r="L217"/>
  <c r="AO233" s="1"/>
  <c r="AT253"/>
  <c r="L237"/>
  <c r="AO253" s="1"/>
  <c r="AR274"/>
  <c r="AR339"/>
  <c r="L2387" s="1"/>
  <c r="AR361"/>
  <c r="AT383"/>
  <c r="L366"/>
  <c r="AO383" s="1"/>
  <c r="AT405"/>
  <c r="L388"/>
  <c r="AO405" s="1"/>
  <c r="AT427"/>
  <c r="L410"/>
  <c r="AO427" s="1"/>
  <c r="L67"/>
  <c r="AR72"/>
  <c r="AR91"/>
  <c r="L88" s="1"/>
  <c r="L86"/>
  <c r="AT110"/>
  <c r="L95"/>
  <c r="AO110" s="1"/>
  <c r="AT129"/>
  <c r="L114"/>
  <c r="AO129" s="1"/>
  <c r="AT148"/>
  <c r="L133"/>
  <c r="AO148" s="1"/>
  <c r="AT213"/>
  <c r="L194"/>
  <c r="AO213" s="1"/>
  <c r="AT274"/>
  <c r="L257"/>
  <c r="AO274" s="1"/>
  <c r="AT295"/>
  <c r="L292" s="1"/>
  <c r="L278"/>
  <c r="AO295" s="1"/>
  <c r="AT317"/>
  <c r="L300"/>
  <c r="AO317" s="1"/>
  <c r="AT339"/>
  <c r="L322"/>
  <c r="AO339" s="1"/>
  <c r="AT361"/>
  <c r="L344"/>
  <c r="AO361" s="1"/>
  <c r="L422"/>
  <c r="AR427"/>
  <c r="L424" s="1"/>
  <c r="L164"/>
  <c r="L230"/>
  <c r="L402"/>
  <c r="AT449"/>
  <c r="L432"/>
  <c r="AO449" s="1"/>
  <c r="AR552"/>
  <c r="AT574"/>
  <c r="L557"/>
  <c r="AO574" s="1"/>
  <c r="AR596"/>
  <c r="AT678"/>
  <c r="L662"/>
  <c r="AO678" s="1"/>
  <c r="AT722"/>
  <c r="L704"/>
  <c r="AO722" s="1"/>
  <c r="L727"/>
  <c r="AO745" s="1"/>
  <c r="AT745"/>
  <c r="AT768"/>
  <c r="L750"/>
  <c r="AO768" s="1"/>
  <c r="L773"/>
  <c r="AO791" s="1"/>
  <c r="AT791"/>
  <c r="AT812"/>
  <c r="L796"/>
  <c r="AO812" s="1"/>
  <c r="AT854"/>
  <c r="L838"/>
  <c r="AO854" s="1"/>
  <c r="L931"/>
  <c r="AR936"/>
  <c r="L933" s="1"/>
  <c r="AR951"/>
  <c r="L948" s="1"/>
  <c r="L946"/>
  <c r="AR979"/>
  <c r="L1017"/>
  <c r="AR1022"/>
  <c r="L1019" s="1"/>
  <c r="AR1052"/>
  <c r="L1049" s="1"/>
  <c r="L1047"/>
  <c r="L1073"/>
  <c r="AR1078"/>
  <c r="L1075" s="1"/>
  <c r="AR1090"/>
  <c r="L1087" s="1"/>
  <c r="L1085"/>
  <c r="L1097"/>
  <c r="AR1102"/>
  <c r="L1099" s="1"/>
  <c r="L1106"/>
  <c r="AR1111"/>
  <c r="L1108" s="1"/>
  <c r="AR1137"/>
  <c r="L1134" s="1"/>
  <c r="L1132"/>
  <c r="AR1155"/>
  <c r="L1152" s="1"/>
  <c r="L1149"/>
  <c r="AR1172"/>
  <c r="AR1189"/>
  <c r="AR1223"/>
  <c r="L1230"/>
  <c r="AR1235"/>
  <c r="L1232" s="1"/>
  <c r="AT1299"/>
  <c r="L1279"/>
  <c r="AO1299" s="1"/>
  <c r="AR1324"/>
  <c r="AT1349"/>
  <c r="L1329"/>
  <c r="AO1349" s="1"/>
  <c r="AR1400"/>
  <c r="L1397" s="1"/>
  <c r="L1395"/>
  <c r="AT1444"/>
  <c r="L1427"/>
  <c r="AO1444" s="1"/>
  <c r="AT1490"/>
  <c r="L1472"/>
  <c r="AO1490" s="1"/>
  <c r="AN68"/>
  <c r="AW87"/>
  <c r="AR148"/>
  <c r="L145" s="1"/>
  <c r="L162"/>
  <c r="AW163"/>
  <c r="AR190"/>
  <c r="L187" s="1"/>
  <c r="AN209"/>
  <c r="L228"/>
  <c r="AN249"/>
  <c r="AR253"/>
  <c r="L250" s="1"/>
  <c r="L290"/>
  <c r="L313"/>
  <c r="AR383"/>
  <c r="L380" s="1"/>
  <c r="L400"/>
  <c r="J418"/>
  <c r="L742"/>
  <c r="L788"/>
  <c r="AR449"/>
  <c r="L446" s="1"/>
  <c r="L444"/>
  <c r="L454"/>
  <c r="AO471" s="1"/>
  <c r="AT471"/>
  <c r="L468" s="1"/>
  <c r="AT529"/>
  <c r="L511"/>
  <c r="AO529" s="1"/>
  <c r="AT552"/>
  <c r="L534"/>
  <c r="AO552" s="1"/>
  <c r="AT596"/>
  <c r="L579"/>
  <c r="AO596" s="1"/>
  <c r="AR609"/>
  <c r="L606" s="1"/>
  <c r="L604"/>
  <c r="L673"/>
  <c r="AR678"/>
  <c r="L683"/>
  <c r="AO699" s="1"/>
  <c r="AT699"/>
  <c r="L717"/>
  <c r="AR722"/>
  <c r="L719" s="1"/>
  <c r="L763"/>
  <c r="AR768"/>
  <c r="L765" s="1"/>
  <c r="L807"/>
  <c r="AR812"/>
  <c r="L809" s="1"/>
  <c r="L817"/>
  <c r="AO833" s="1"/>
  <c r="AT833"/>
  <c r="L849"/>
  <c r="AR854"/>
  <c r="L851" s="1"/>
  <c r="L859"/>
  <c r="AO875" s="1"/>
  <c r="AT875"/>
  <c r="L970"/>
  <c r="AO979" s="1"/>
  <c r="AT979"/>
  <c r="L1499" s="1"/>
  <c r="L983"/>
  <c r="AO992" s="1"/>
  <c r="AT992"/>
  <c r="L989" s="1"/>
  <c r="AR1037"/>
  <c r="L1034" s="1"/>
  <c r="L1032"/>
  <c r="L1115"/>
  <c r="AR1120"/>
  <c r="L1117" s="1"/>
  <c r="AT1172"/>
  <c r="L1159"/>
  <c r="AO1172" s="1"/>
  <c r="L1176"/>
  <c r="AO1189" s="1"/>
  <c r="AT1189"/>
  <c r="AT1206"/>
  <c r="L1203" s="1"/>
  <c r="L1193"/>
  <c r="AO1206" s="1"/>
  <c r="AT1223"/>
  <c r="L1210"/>
  <c r="AO1223" s="1"/>
  <c r="L1256"/>
  <c r="AR1261"/>
  <c r="L1258" s="1"/>
  <c r="L1269"/>
  <c r="AR1274"/>
  <c r="L1271" s="1"/>
  <c r="AR1299"/>
  <c r="L1296" s="1"/>
  <c r="L1294"/>
  <c r="AT1324"/>
  <c r="L1304"/>
  <c r="AO1324" s="1"/>
  <c r="AR1349"/>
  <c r="L1346" s="1"/>
  <c r="L1344"/>
  <c r="AT1374"/>
  <c r="L1354"/>
  <c r="AO1374" s="1"/>
  <c r="AT1422"/>
  <c r="L1405"/>
  <c r="AO1422" s="1"/>
  <c r="L1439"/>
  <c r="AR1444"/>
  <c r="L1441" s="1"/>
  <c r="AT1467"/>
  <c r="L1449"/>
  <c r="AO1467" s="1"/>
  <c r="L143"/>
  <c r="L185"/>
  <c r="L248"/>
  <c r="L378"/>
  <c r="L696"/>
  <c r="L830"/>
  <c r="L872"/>
  <c r="AT1548"/>
  <c r="L1529"/>
  <c r="AO1548" s="1"/>
  <c r="AT1572"/>
  <c r="L1552"/>
  <c r="AO1572" s="1"/>
  <c r="AR1592"/>
  <c r="L1589" s="1"/>
  <c r="L1587"/>
  <c r="AR1638"/>
  <c r="AT1655"/>
  <c r="L1642"/>
  <c r="AO1655" s="1"/>
  <c r="AT1672"/>
  <c r="L1659"/>
  <c r="AO1672" s="1"/>
  <c r="AT1692"/>
  <c r="L1676"/>
  <c r="AO1692" s="1"/>
  <c r="AT1712"/>
  <c r="L1696"/>
  <c r="AO1712" s="1"/>
  <c r="L1735"/>
  <c r="AR1740"/>
  <c r="L1737" s="1"/>
  <c r="AR1765"/>
  <c r="AT1790"/>
  <c r="L1770"/>
  <c r="AO1790" s="1"/>
  <c r="AR1848"/>
  <c r="AT1871"/>
  <c r="L1853"/>
  <c r="AO1871" s="1"/>
  <c r="L1894"/>
  <c r="AR1899"/>
  <c r="L1896" s="1"/>
  <c r="L1922"/>
  <c r="AR1927"/>
  <c r="L1924" s="1"/>
  <c r="AR1972"/>
  <c r="L1968"/>
  <c r="AR1981"/>
  <c r="L1978" s="1"/>
  <c r="L1977"/>
  <c r="L466"/>
  <c r="AR529"/>
  <c r="AR574"/>
  <c r="L571" s="1"/>
  <c r="L617"/>
  <c r="L694"/>
  <c r="L740"/>
  <c r="L786"/>
  <c r="L828"/>
  <c r="L870"/>
  <c r="AR923"/>
  <c r="AN932"/>
  <c r="L961"/>
  <c r="L987"/>
  <c r="AR1007"/>
  <c r="L1004" s="1"/>
  <c r="AW1033"/>
  <c r="AR1065"/>
  <c r="L1062" s="1"/>
  <c r="AN1098"/>
  <c r="AW1150"/>
  <c r="AN1151"/>
  <c r="AN1168"/>
  <c r="L1201"/>
  <c r="AN1219"/>
  <c r="L1242"/>
  <c r="AN1244"/>
  <c r="AR1248"/>
  <c r="L1245" s="1"/>
  <c r="AR1374"/>
  <c r="L1371" s="1"/>
  <c r="L1382"/>
  <c r="AW1383"/>
  <c r="AR1422"/>
  <c r="L1419" s="1"/>
  <c r="L1487"/>
  <c r="AR1467"/>
  <c r="L1464" s="1"/>
  <c r="L1485"/>
  <c r="AR1548"/>
  <c r="L1543"/>
  <c r="L1567"/>
  <c r="AR1572"/>
  <c r="L1569" s="1"/>
  <c r="AT1615"/>
  <c r="L1597"/>
  <c r="AO1615" s="1"/>
  <c r="AT1638"/>
  <c r="L1620"/>
  <c r="AO1638" s="1"/>
  <c r="AR1655"/>
  <c r="L1652" s="1"/>
  <c r="L1650"/>
  <c r="L1667"/>
  <c r="AR1672"/>
  <c r="L1669" s="1"/>
  <c r="AT1765"/>
  <c r="L1745"/>
  <c r="AO1765" s="1"/>
  <c r="AT1848"/>
  <c r="L1936" s="1"/>
  <c r="L1830"/>
  <c r="AO1848" s="1"/>
  <c r="L1934" s="1"/>
  <c r="L1932" s="1"/>
  <c r="L524"/>
  <c r="L569"/>
  <c r="L918"/>
  <c r="L1497"/>
  <c r="L1002"/>
  <c r="L1060"/>
  <c r="L1369"/>
  <c r="L1417"/>
  <c r="J1457"/>
  <c r="L1456"/>
  <c r="AW1467" s="1"/>
  <c r="L2416" s="1"/>
  <c r="L2414" s="1"/>
  <c r="J1460"/>
  <c r="L1462"/>
  <c r="L2439"/>
  <c r="L2316"/>
  <c r="L2441"/>
  <c r="L2318"/>
  <c r="AR1990"/>
  <c r="L1987" s="1"/>
  <c r="L1986"/>
  <c r="AR2000"/>
  <c r="L1997" s="1"/>
  <c r="L1996"/>
  <c r="AR2028"/>
  <c r="L2025" s="1"/>
  <c r="L2024"/>
  <c r="AR2037"/>
  <c r="L2034" s="1"/>
  <c r="L2033"/>
  <c r="AR2046"/>
  <c r="L2043" s="1"/>
  <c r="L2042"/>
  <c r="AR2055"/>
  <c r="L2052" s="1"/>
  <c r="L2051"/>
  <c r="AR2064"/>
  <c r="L2061" s="1"/>
  <c r="L2060"/>
  <c r="AR2073"/>
  <c r="L2070" s="1"/>
  <c r="L2069"/>
  <c r="AR2082"/>
  <c r="L2079" s="1"/>
  <c r="L2078"/>
  <c r="AR2091"/>
  <c r="L2088" s="1"/>
  <c r="L2087"/>
  <c r="AR2100"/>
  <c r="L2097" s="1"/>
  <c r="L2096"/>
  <c r="AR2109"/>
  <c r="L2106" s="1"/>
  <c r="L2105"/>
  <c r="AR2118"/>
  <c r="L2115" s="1"/>
  <c r="L2114"/>
  <c r="AR2127"/>
  <c r="L2124" s="1"/>
  <c r="L2123"/>
  <c r="AR2136"/>
  <c r="L2133" s="1"/>
  <c r="L2132"/>
  <c r="AR2145"/>
  <c r="L2142" s="1"/>
  <c r="L214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25"/>
  <c r="L2222" s="1"/>
  <c r="L2221"/>
  <c r="AR2241"/>
  <c r="L2238" s="1"/>
  <c r="L2237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R1582"/>
  <c r="L1579" s="1"/>
  <c r="AR1615"/>
  <c r="L1612" s="1"/>
  <c r="AR1692"/>
  <c r="L1689" s="1"/>
  <c r="AR1712"/>
  <c r="L1709" s="1"/>
  <c r="L1721"/>
  <c r="AR1790"/>
  <c r="L1787" s="1"/>
  <c r="AR1871"/>
  <c r="L1868" s="1"/>
  <c r="L1880"/>
  <c r="L1908"/>
  <c r="AR2009"/>
  <c r="L2006" s="1"/>
  <c r="L2005"/>
  <c r="AR2019"/>
  <c r="L2016" s="1"/>
  <c r="L2015"/>
  <c r="AR2233"/>
  <c r="L2230" s="1"/>
  <c r="L2229"/>
  <c r="L1577"/>
  <c r="L1610"/>
  <c r="L1687"/>
  <c r="L1707"/>
  <c r="L1785"/>
  <c r="L1866"/>
  <c r="L2348"/>
  <c r="L2371" s="1"/>
  <c r="K2346"/>
  <c r="I2346" s="1"/>
  <c r="L2362"/>
  <c r="L2477"/>
  <c r="CB452" i="1"/>
  <c r="CB437" s="1"/>
  <c r="AB176"/>
  <c r="AB123"/>
  <c r="AB390"/>
  <c r="AB378"/>
  <c r="AB374"/>
  <c r="AB285"/>
  <c r="AB247"/>
  <c r="AB386"/>
  <c r="AB366"/>
  <c r="AB281"/>
  <c r="AB259"/>
  <c r="AB62"/>
  <c r="AB40"/>
  <c r="AB32"/>
  <c r="AB447"/>
  <c r="AB382"/>
  <c r="AB370"/>
  <c r="AB305"/>
  <c r="AB295"/>
  <c r="AB265"/>
  <c r="AB255"/>
  <c r="AB178"/>
  <c r="AB36"/>
  <c r="V537"/>
  <c r="AB535"/>
  <c r="AB533"/>
  <c r="AB531"/>
  <c r="AB529"/>
  <c r="AB528"/>
  <c r="AB525"/>
  <c r="AB523"/>
  <c r="AB521"/>
  <c r="AB519"/>
  <c r="AB517"/>
  <c r="AB515"/>
  <c r="AB513"/>
  <c r="AB511"/>
  <c r="AB509"/>
  <c r="AB507"/>
  <c r="AB505"/>
  <c r="AB503"/>
  <c r="AB501"/>
  <c r="AB499"/>
  <c r="AB449"/>
  <c r="AB444"/>
  <c r="AB440"/>
  <c r="AB389"/>
  <c r="CB393"/>
  <c r="CB362" s="1"/>
  <c r="AB387"/>
  <c r="AB385"/>
  <c r="AB384"/>
  <c r="AB379"/>
  <c r="AB377"/>
  <c r="AB376"/>
  <c r="AB372"/>
  <c r="AB367"/>
  <c r="AB365"/>
  <c r="AB364"/>
  <c r="AB315"/>
  <c r="AB313"/>
  <c r="AB310"/>
  <c r="AB309"/>
  <c r="AB307"/>
  <c r="AB306"/>
  <c r="AB300"/>
  <c r="AB296"/>
  <c r="AB293"/>
  <c r="AB291"/>
  <c r="AB289"/>
  <c r="AB287"/>
  <c r="AB286"/>
  <c r="AB284"/>
  <c r="AB280"/>
  <c r="AB277"/>
  <c r="AB274"/>
  <c r="AB272"/>
  <c r="AB270"/>
  <c r="AB264"/>
  <c r="AB262"/>
  <c r="AB254"/>
  <c r="AB248"/>
  <c r="AB243"/>
  <c r="AB120"/>
  <c r="AB65"/>
  <c r="AB61"/>
  <c r="AB39"/>
  <c r="AB31"/>
  <c r="AB28"/>
  <c r="DH822" i="3"/>
  <c r="DH818"/>
  <c r="DH814"/>
  <c r="DH810"/>
  <c r="DH800"/>
  <c r="DH796"/>
  <c r="DH792"/>
  <c r="DH788"/>
  <c r="DH772"/>
  <c r="DH768"/>
  <c r="DH764"/>
  <c r="DH760"/>
  <c r="DH756"/>
  <c r="DH752"/>
  <c r="DH748"/>
  <c r="DH740"/>
  <c r="DH738"/>
  <c r="DH736"/>
  <c r="DH728"/>
  <c r="DH726"/>
  <c r="DH724"/>
  <c r="DH668"/>
  <c r="DH666"/>
  <c r="DH664"/>
  <c r="DH656"/>
  <c r="DH655"/>
  <c r="DH654"/>
  <c r="DH652"/>
  <c r="DH650"/>
  <c r="DH648"/>
  <c r="DI647"/>
  <c r="DI640"/>
  <c r="DH638"/>
  <c r="DH636"/>
  <c r="DI635"/>
  <c r="DH608"/>
  <c r="DH606"/>
  <c r="DH598"/>
  <c r="DH597"/>
  <c r="DH596"/>
  <c r="DH595"/>
  <c r="DH534"/>
  <c r="DH532"/>
  <c r="DH530"/>
  <c r="DH460"/>
  <c r="DJ458"/>
  <c r="DJ457"/>
  <c r="DH452"/>
  <c r="DH451"/>
  <c r="DH450"/>
  <c r="DH448"/>
  <c r="DJ446"/>
  <c r="DJ445"/>
  <c r="DH440"/>
  <c r="DH439"/>
  <c r="DH438"/>
  <c r="DH436"/>
  <c r="DH434"/>
  <c r="DH432"/>
  <c r="DH430"/>
  <c r="DH428"/>
  <c r="DH426"/>
  <c r="DH424"/>
  <c r="DH422"/>
  <c r="DH420"/>
  <c r="DH418"/>
  <c r="DH416"/>
  <c r="DH414"/>
  <c r="DH412"/>
  <c r="DH410"/>
  <c r="DH408"/>
  <c r="DH406"/>
  <c r="DH404"/>
  <c r="DH402"/>
  <c r="DH388"/>
  <c r="DH386"/>
  <c r="DH384"/>
  <c r="DH382"/>
  <c r="DH380"/>
  <c r="DH378"/>
  <c r="DH376"/>
  <c r="DH361"/>
  <c r="DH360"/>
  <c r="DH358"/>
  <c r="DH356"/>
  <c r="DH354"/>
  <c r="DH340"/>
  <c r="DH338"/>
  <c r="DH336"/>
  <c r="DH227"/>
  <c r="DI90"/>
  <c r="DH83"/>
  <c r="DH82"/>
  <c r="DH81"/>
  <c r="DH80"/>
  <c r="DH78"/>
  <c r="DH76"/>
  <c r="DI75"/>
  <c r="DI73"/>
  <c r="DH71"/>
  <c r="DH69"/>
  <c r="DH67"/>
  <c r="DJ65"/>
  <c r="DJ64"/>
  <c r="DJ63"/>
  <c r="DJ62"/>
  <c r="DI53"/>
  <c r="DI51"/>
  <c r="DH49"/>
  <c r="DH47"/>
  <c r="DH45"/>
  <c r="DI44"/>
  <c r="DI35"/>
  <c r="DH33"/>
  <c r="DH31"/>
  <c r="DH29"/>
  <c r="DI28"/>
  <c r="DI19"/>
  <c r="DH17"/>
  <c r="DH15"/>
  <c r="DH13"/>
  <c r="DI12"/>
  <c r="DI3"/>
  <c r="CG452" i="1"/>
  <c r="AX452" s="1"/>
  <c r="BY452"/>
  <c r="BY437" s="1"/>
  <c r="AB446"/>
  <c r="AB443"/>
  <c r="AB439"/>
  <c r="BZ393"/>
  <c r="AQ393" s="1"/>
  <c r="AB381"/>
  <c r="AB373"/>
  <c r="AB369"/>
  <c r="AB302"/>
  <c r="AB301"/>
  <c r="AB283"/>
  <c r="AB279"/>
  <c r="AB278"/>
  <c r="AB276"/>
  <c r="AB275"/>
  <c r="AB268"/>
  <c r="AB267"/>
  <c r="AB258"/>
  <c r="AB257"/>
  <c r="AB252"/>
  <c r="AB250"/>
  <c r="AB246"/>
  <c r="GM244"/>
  <c r="GP244" s="1"/>
  <c r="AB244"/>
  <c r="AB242"/>
  <c r="CG195"/>
  <c r="CG172" s="1"/>
  <c r="AB191"/>
  <c r="AB190"/>
  <c r="AB187"/>
  <c r="AB186"/>
  <c r="AB183"/>
  <c r="AB182"/>
  <c r="AB177"/>
  <c r="AB125"/>
  <c r="AB124"/>
  <c r="AB117"/>
  <c r="AB116"/>
  <c r="AB64"/>
  <c r="AB60"/>
  <c r="AB56"/>
  <c r="AB55"/>
  <c r="AB52"/>
  <c r="AB50"/>
  <c r="AB47"/>
  <c r="AB44"/>
  <c r="AB43"/>
  <c r="AB42"/>
  <c r="AB37"/>
  <c r="AB35"/>
  <c r="AB34"/>
  <c r="AB29"/>
  <c r="DH824" i="3"/>
  <c r="DH820"/>
  <c r="DH806"/>
  <c r="R527" i="1" s="1"/>
  <c r="DH802" i="3"/>
  <c r="DH798"/>
  <c r="DH786"/>
  <c r="DH782"/>
  <c r="DH778"/>
  <c r="DH774"/>
  <c r="DH770"/>
  <c r="DH758"/>
  <c r="DJ656"/>
  <c r="DJ655"/>
  <c r="DJ598"/>
  <c r="DJ597"/>
  <c r="DJ596"/>
  <c r="DJ595"/>
  <c r="DJ452"/>
  <c r="DJ451"/>
  <c r="DJ440"/>
  <c r="DJ439"/>
  <c r="DJ361"/>
  <c r="DJ83"/>
  <c r="DJ82"/>
  <c r="DJ81"/>
  <c r="BA585" i="1"/>
  <c r="CJ581"/>
  <c r="Q585"/>
  <c r="AD581"/>
  <c r="U585"/>
  <c r="AH581"/>
  <c r="CZ289"/>
  <c r="Y289" s="1"/>
  <c r="CY289"/>
  <c r="X289" s="1"/>
  <c r="AJ537"/>
  <c r="AG537"/>
  <c r="CJ452"/>
  <c r="AG452"/>
  <c r="GM385"/>
  <c r="GP385" s="1"/>
  <c r="GM365"/>
  <c r="GP365" s="1"/>
  <c r="CP292"/>
  <c r="O292" s="1"/>
  <c r="CJ318"/>
  <c r="AG318"/>
  <c r="GM284"/>
  <c r="GP284" s="1"/>
  <c r="AI581"/>
  <c r="V585"/>
  <c r="CZ583"/>
  <c r="Y583" s="1"/>
  <c r="AL585" s="1"/>
  <c r="CY583"/>
  <c r="X583" s="1"/>
  <c r="AK585" s="1"/>
  <c r="AF585"/>
  <c r="W585"/>
  <c r="AJ581"/>
  <c r="BC581"/>
  <c r="F601"/>
  <c r="AU581"/>
  <c r="F604"/>
  <c r="AQ581"/>
  <c r="F595"/>
  <c r="AO581"/>
  <c r="F589"/>
  <c r="AG581"/>
  <c r="T585"/>
  <c r="AE581"/>
  <c r="R585"/>
  <c r="CP583"/>
  <c r="O583" s="1"/>
  <c r="AC585"/>
  <c r="AP452"/>
  <c r="BZ362"/>
  <c r="CG393"/>
  <c r="CZ292"/>
  <c r="Y292" s="1"/>
  <c r="CY292"/>
  <c r="X292" s="1"/>
  <c r="AB534"/>
  <c r="AB532"/>
  <c r="AB530"/>
  <c r="AB527"/>
  <c r="AB526"/>
  <c r="AB524"/>
  <c r="AB522"/>
  <c r="AB520"/>
  <c r="AB518"/>
  <c r="AB516"/>
  <c r="AB514"/>
  <c r="AB512"/>
  <c r="AB510"/>
  <c r="AB508"/>
  <c r="AB506"/>
  <c r="AB504"/>
  <c r="AB502"/>
  <c r="AB500"/>
  <c r="AB498"/>
  <c r="AB448"/>
  <c r="AB445"/>
  <c r="AB441"/>
  <c r="AJ452"/>
  <c r="AB388"/>
  <c r="AB383"/>
  <c r="AB380"/>
  <c r="AB375"/>
  <c r="AB371"/>
  <c r="AB368"/>
  <c r="CJ393"/>
  <c r="AJ393"/>
  <c r="AG393"/>
  <c r="AB316"/>
  <c r="AB311"/>
  <c r="AB303"/>
  <c r="AB297"/>
  <c r="AB292"/>
  <c r="AB290"/>
  <c r="CP289"/>
  <c r="O289" s="1"/>
  <c r="GM289" s="1"/>
  <c r="GP289" s="1"/>
  <c r="CU808" i="3"/>
  <c r="CX808"/>
  <c r="CV809"/>
  <c r="CV808"/>
  <c r="U529" i="1" s="1"/>
  <c r="CU809" i="3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CW677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G1595" i="6" s="1"/>
  <c r="CX612" i="3"/>
  <c r="CX613"/>
  <c r="CX614"/>
  <c r="CX615"/>
  <c r="CU570"/>
  <c r="P316" i="1" s="1"/>
  <c r="CV570" i="3"/>
  <c r="U315" i="1" s="1"/>
  <c r="G1470" i="6" s="1"/>
  <c r="CX571" i="3"/>
  <c r="CX573"/>
  <c r="CX576"/>
  <c r="CX578"/>
  <c r="CX580"/>
  <c r="CV549"/>
  <c r="U311" i="1" s="1"/>
  <c r="G1425" i="6" s="1"/>
  <c r="CX550" i="3"/>
  <c r="CX551"/>
  <c r="CX552"/>
  <c r="CX553"/>
  <c r="CX554"/>
  <c r="CU549"/>
  <c r="P312" i="1" s="1"/>
  <c r="CX556" i="3"/>
  <c r="CX558"/>
  <c r="CV516"/>
  <c r="U303" i="1" s="1"/>
  <c r="G1352" i="6" s="1"/>
  <c r="CX517" i="3"/>
  <c r="CX518"/>
  <c r="CX519"/>
  <c r="CX520"/>
  <c r="CX522"/>
  <c r="CX524"/>
  <c r="CX526"/>
  <c r="CX528"/>
  <c r="CU516"/>
  <c r="P304" i="1" s="1"/>
  <c r="CV490" i="3"/>
  <c r="U299" i="1" s="1"/>
  <c r="G1302" i="6" s="1"/>
  <c r="CX491" i="3"/>
  <c r="CX492"/>
  <c r="CX493"/>
  <c r="CX494"/>
  <c r="CX496"/>
  <c r="CX498"/>
  <c r="CX500"/>
  <c r="CX502"/>
  <c r="CU490"/>
  <c r="P300" i="1" s="1"/>
  <c r="CV473" i="3"/>
  <c r="U295" i="1" s="1"/>
  <c r="G1264" i="6" s="1"/>
  <c r="CX474" i="3"/>
  <c r="CX476"/>
  <c r="CU473"/>
  <c r="P296" i="1" s="1"/>
  <c r="CY53"/>
  <c r="X53" s="1"/>
  <c r="CZ53"/>
  <c r="Y53" s="1"/>
  <c r="BD585"/>
  <c r="BB585"/>
  <c r="AZ585"/>
  <c r="AX585"/>
  <c r="AT585"/>
  <c r="AP585"/>
  <c r="CL581"/>
  <c r="CD581"/>
  <c r="BZ581"/>
  <c r="BX581"/>
  <c r="BD537"/>
  <c r="BB537"/>
  <c r="AP537"/>
  <c r="BC452"/>
  <c r="AS452"/>
  <c r="AO452"/>
  <c r="BX437"/>
  <c r="BD393"/>
  <c r="BB393"/>
  <c r="AP393"/>
  <c r="BC318"/>
  <c r="AS318"/>
  <c r="AQ318"/>
  <c r="AO318"/>
  <c r="W284"/>
  <c r="AJ318" s="1"/>
  <c r="U284"/>
  <c r="S284"/>
  <c r="Q284"/>
  <c r="AB282"/>
  <c r="GM282"/>
  <c r="GP282" s="1"/>
  <c r="CP278"/>
  <c r="O278" s="1"/>
  <c r="CP275"/>
  <c r="O275" s="1"/>
  <c r="AB273"/>
  <c r="AB271"/>
  <c r="AB263"/>
  <c r="AB261"/>
  <c r="AB253"/>
  <c r="GM252"/>
  <c r="GP252" s="1"/>
  <c r="AB249"/>
  <c r="GM248"/>
  <c r="GP248" s="1"/>
  <c r="AB245"/>
  <c r="AB241"/>
  <c r="AB192"/>
  <c r="AB188"/>
  <c r="AB184"/>
  <c r="AB180"/>
  <c r="AJ195"/>
  <c r="AB174"/>
  <c r="GM126"/>
  <c r="GP126" s="1"/>
  <c r="AB121"/>
  <c r="CJ128"/>
  <c r="AJ128"/>
  <c r="AB115"/>
  <c r="AB67"/>
  <c r="AB63"/>
  <c r="AB59"/>
  <c r="CP55"/>
  <c r="O55" s="1"/>
  <c r="AB51"/>
  <c r="GM51"/>
  <c r="GP51" s="1"/>
  <c r="GM49"/>
  <c r="GP49" s="1"/>
  <c r="AB48"/>
  <c r="CU700" i="3"/>
  <c r="P440" i="1" s="1"/>
  <c r="CX700" i="3"/>
  <c r="CW702"/>
  <c r="CW703"/>
  <c r="CW704"/>
  <c r="CW705"/>
  <c r="CX706"/>
  <c r="CX708"/>
  <c r="CX710"/>
  <c r="CV700"/>
  <c r="U439" i="1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U559" i="3"/>
  <c r="P314" i="1" s="1"/>
  <c r="CV559" i="3"/>
  <c r="U313" i="1" s="1"/>
  <c r="G1447" i="6" s="1"/>
  <c r="CX560" i="3"/>
  <c r="CX562"/>
  <c r="CX565"/>
  <c r="CX567"/>
  <c r="CX569"/>
  <c r="CV539"/>
  <c r="U309" i="1" s="1"/>
  <c r="G1403" i="6" s="1"/>
  <c r="CX540" i="3"/>
  <c r="CX541"/>
  <c r="CX542"/>
  <c r="CX543"/>
  <c r="CX544"/>
  <c r="CX546"/>
  <c r="CX548"/>
  <c r="CU539"/>
  <c r="P310" i="1" s="1"/>
  <c r="CV503" i="3"/>
  <c r="U301" i="1" s="1"/>
  <c r="G1327" i="6" s="1"/>
  <c r="CX504" i="3"/>
  <c r="CX505"/>
  <c r="CX506"/>
  <c r="CX507"/>
  <c r="CX509"/>
  <c r="CX511"/>
  <c r="CX513"/>
  <c r="CX515"/>
  <c r="CU503"/>
  <c r="P302" i="1" s="1"/>
  <c r="CV477" i="3"/>
  <c r="U297" i="1" s="1"/>
  <c r="G1277" i="6" s="1"/>
  <c r="CX478" i="3"/>
  <c r="CX479"/>
  <c r="CX480"/>
  <c r="CX481"/>
  <c r="CX483"/>
  <c r="CX485"/>
  <c r="CX487"/>
  <c r="CX489"/>
  <c r="CU477"/>
  <c r="P298" i="1" s="1"/>
  <c r="CV469" i="3"/>
  <c r="U293" i="1" s="1"/>
  <c r="G1251" i="6" s="1"/>
  <c r="CX470" i="3"/>
  <c r="CX472"/>
  <c r="CU469"/>
  <c r="P294" i="1" s="1"/>
  <c r="CV465" i="3"/>
  <c r="U290" i="1" s="1"/>
  <c r="G1238" i="6" s="1"/>
  <c r="CX466" i="3"/>
  <c r="CX468"/>
  <c r="CU465"/>
  <c r="P291" i="1" s="1"/>
  <c r="CV461" i="3"/>
  <c r="U287" i="1" s="1"/>
  <c r="G1226" i="6" s="1"/>
  <c r="CX462" i="3"/>
  <c r="CX464"/>
  <c r="CU461"/>
  <c r="P288" i="1" s="1"/>
  <c r="CY278"/>
  <c r="X278" s="1"/>
  <c r="CZ278"/>
  <c r="Y278" s="1"/>
  <c r="CY275"/>
  <c r="X275" s="1"/>
  <c r="CZ275"/>
  <c r="Y275" s="1"/>
  <c r="AX195"/>
  <c r="CZ55"/>
  <c r="Y55" s="1"/>
  <c r="CY55"/>
  <c r="X55" s="1"/>
  <c r="BC537"/>
  <c r="BA537"/>
  <c r="AS537"/>
  <c r="AQ537"/>
  <c r="AO537"/>
  <c r="BD452"/>
  <c r="BB452"/>
  <c r="BC393"/>
  <c r="AO393"/>
  <c r="CI318"/>
  <c r="CG318"/>
  <c r="BD318"/>
  <c r="BB318"/>
  <c r="AP318"/>
  <c r="GM256"/>
  <c r="GP256" s="1"/>
  <c r="GM250"/>
  <c r="GP250" s="1"/>
  <c r="GM246"/>
  <c r="GP246" s="1"/>
  <c r="GM242"/>
  <c r="GP242" s="1"/>
  <c r="CJ195"/>
  <c r="AG195"/>
  <c r="GM124"/>
  <c r="GP124" s="1"/>
  <c r="AG128"/>
  <c r="CP53"/>
  <c r="O53" s="1"/>
  <c r="GM53" s="1"/>
  <c r="GP53" s="1"/>
  <c r="AG69"/>
  <c r="GM47"/>
  <c r="GP47" s="1"/>
  <c r="CJ69"/>
  <c r="AJ69"/>
  <c r="CV326" i="3"/>
  <c r="U192" i="1" s="1"/>
  <c r="G857" i="6" s="1"/>
  <c r="CU326" i="3"/>
  <c r="P193" i="1" s="1"/>
  <c r="CX327" i="3"/>
  <c r="CX328"/>
  <c r="CX329"/>
  <c r="CX330"/>
  <c r="CX332"/>
  <c r="CX334"/>
  <c r="CX326"/>
  <c r="CU308"/>
  <c r="P189" i="1" s="1"/>
  <c r="CX308" i="3"/>
  <c r="CW310"/>
  <c r="CW311"/>
  <c r="CW312"/>
  <c r="CX313"/>
  <c r="CX315"/>
  <c r="CV308"/>
  <c r="U188" i="1" s="1"/>
  <c r="G815" i="6" s="1"/>
  <c r="CX310" i="3"/>
  <c r="CX311"/>
  <c r="CX312"/>
  <c r="CU288"/>
  <c r="P185" i="1" s="1"/>
  <c r="CX288" i="3"/>
  <c r="CW290"/>
  <c r="CW291"/>
  <c r="CW292"/>
  <c r="CX293"/>
  <c r="CX295"/>
  <c r="CX297"/>
  <c r="CV288"/>
  <c r="U184" i="1" s="1"/>
  <c r="G771" i="6" s="1"/>
  <c r="CX290" i="3"/>
  <c r="CX291"/>
  <c r="CX292"/>
  <c r="CU266"/>
  <c r="P181" i="1" s="1"/>
  <c r="CX266" i="3"/>
  <c r="CW268"/>
  <c r="CW269"/>
  <c r="CW270"/>
  <c r="CX271"/>
  <c r="CX273"/>
  <c r="CX275"/>
  <c r="CV266"/>
  <c r="U180" i="1" s="1"/>
  <c r="G725" i="6" s="1"/>
  <c r="CX268" i="3"/>
  <c r="CX269"/>
  <c r="CX270"/>
  <c r="CU246"/>
  <c r="P177" i="1" s="1"/>
  <c r="CX246" i="3"/>
  <c r="CW248"/>
  <c r="CW249"/>
  <c r="CW250"/>
  <c r="CX251"/>
  <c r="CX253"/>
  <c r="CV246"/>
  <c r="U176" i="1" s="1"/>
  <c r="G681" i="6" s="1"/>
  <c r="CX248" i="3"/>
  <c r="CX249"/>
  <c r="CX250"/>
  <c r="CU207"/>
  <c r="P120" i="1" s="1"/>
  <c r="CX207" i="3"/>
  <c r="CW209"/>
  <c r="CW210"/>
  <c r="CW211"/>
  <c r="CW212"/>
  <c r="CX213"/>
  <c r="CX215"/>
  <c r="CV207"/>
  <c r="U119" i="1" s="1"/>
  <c r="G555" i="6" s="1"/>
  <c r="CX209" i="3"/>
  <c r="CX210"/>
  <c r="CX211"/>
  <c r="CX212"/>
  <c r="CU185"/>
  <c r="P116" i="1" s="1"/>
  <c r="CX185" i="3"/>
  <c r="CW187"/>
  <c r="CW188"/>
  <c r="CW189"/>
  <c r="CW190"/>
  <c r="CX191"/>
  <c r="CX193"/>
  <c r="CX195"/>
  <c r="CV185"/>
  <c r="U115" i="1" s="1"/>
  <c r="G509" i="6" s="1"/>
  <c r="CX187" i="3"/>
  <c r="CX188"/>
  <c r="CX189"/>
  <c r="CX190"/>
  <c r="CV175"/>
  <c r="U66" i="1" s="1"/>
  <c r="G452" i="6" s="1"/>
  <c r="CX177" i="3"/>
  <c r="CX178"/>
  <c r="CU175"/>
  <c r="P67" i="1" s="1"/>
  <c r="CX175" i="3"/>
  <c r="CW177"/>
  <c r="V66" i="1" s="1"/>
  <c r="G455" i="6" s="1"/>
  <c r="CW178" i="3"/>
  <c r="CX179"/>
  <c r="CX181"/>
  <c r="CX183"/>
  <c r="CV155"/>
  <c r="U62" i="1" s="1"/>
  <c r="G408" i="6" s="1"/>
  <c r="CX157" i="3"/>
  <c r="CX158"/>
  <c r="CU155"/>
  <c r="P63" i="1" s="1"/>
  <c r="CW157" i="3"/>
  <c r="CW158"/>
  <c r="CX159"/>
  <c r="CX161"/>
  <c r="CX163"/>
  <c r="CV135"/>
  <c r="U58" i="1" s="1"/>
  <c r="G364" i="6" s="1"/>
  <c r="CX137" i="3"/>
  <c r="CX138"/>
  <c r="CU135"/>
  <c r="P59" i="1" s="1"/>
  <c r="CW137" i="3"/>
  <c r="V58" i="1" s="1"/>
  <c r="G367" i="6" s="1"/>
  <c r="CW138" i="3"/>
  <c r="CX139"/>
  <c r="CX141"/>
  <c r="CX143"/>
  <c r="CV116"/>
  <c r="U54" i="1" s="1"/>
  <c r="G320" i="6" s="1"/>
  <c r="CX117" i="3"/>
  <c r="CX118"/>
  <c r="CX119"/>
  <c r="CX120"/>
  <c r="CX122"/>
  <c r="CX124"/>
  <c r="CU116"/>
  <c r="DG823"/>
  <c r="DI823"/>
  <c r="DJ823" s="1"/>
  <c r="DF823"/>
  <c r="DH823"/>
  <c r="DG819"/>
  <c r="DI819"/>
  <c r="DJ819" s="1"/>
  <c r="DF819"/>
  <c r="DH819"/>
  <c r="DG815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DG805" i="3"/>
  <c r="Q526" i="1" s="1"/>
  <c r="DI805" i="3"/>
  <c r="DF805"/>
  <c r="P526" i="1" s="1"/>
  <c r="DH805" i="3"/>
  <c r="R526" i="1" s="1"/>
  <c r="DG801" i="3"/>
  <c r="Q524" i="1" s="1"/>
  <c r="DI801" i="3"/>
  <c r="DF801"/>
  <c r="P524" i="1" s="1"/>
  <c r="DH801" i="3"/>
  <c r="R524" i="1" s="1"/>
  <c r="DG797" i="3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DI753"/>
  <c r="DF753"/>
  <c r="DH753"/>
  <c r="DG749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DG601"/>
  <c r="DI601"/>
  <c r="DF601"/>
  <c r="DJ601" s="1"/>
  <c r="DH601"/>
  <c r="DG599"/>
  <c r="DI599"/>
  <c r="DF599"/>
  <c r="DJ599" s="1"/>
  <c r="DH599"/>
  <c r="BC195" i="1"/>
  <c r="AS195"/>
  <c r="AQ195"/>
  <c r="AO195"/>
  <c r="BZ172"/>
  <c r="BX172"/>
  <c r="CG128"/>
  <c r="BD128"/>
  <c r="BB128"/>
  <c r="BC69"/>
  <c r="AQ69"/>
  <c r="AO69"/>
  <c r="AB45"/>
  <c r="AB41"/>
  <c r="GM39"/>
  <c r="GP39" s="1"/>
  <c r="AB38"/>
  <c r="AB33"/>
  <c r="GM33"/>
  <c r="GP33" s="1"/>
  <c r="GM31"/>
  <c r="GP31" s="1"/>
  <c r="AB30"/>
  <c r="CX721" i="3"/>
  <c r="CX719"/>
  <c r="CX717"/>
  <c r="CW715"/>
  <c r="CW713"/>
  <c r="CX711"/>
  <c r="CX709"/>
  <c r="CX707"/>
  <c r="CX701"/>
  <c r="CX699"/>
  <c r="CX697"/>
  <c r="CX695"/>
  <c r="CX693"/>
  <c r="CX691"/>
  <c r="CW689"/>
  <c r="CX687"/>
  <c r="CX685"/>
  <c r="CX683"/>
  <c r="CX681"/>
  <c r="CX679"/>
  <c r="CX675"/>
  <c r="CX631"/>
  <c r="CX629"/>
  <c r="CX627"/>
  <c r="CW625"/>
  <c r="CW623"/>
  <c r="CX621"/>
  <c r="CX619"/>
  <c r="CX617"/>
  <c r="CX611"/>
  <c r="CX563"/>
  <c r="CX561"/>
  <c r="CV317"/>
  <c r="U190" i="1" s="1"/>
  <c r="G836" i="6" s="1"/>
  <c r="CX319" i="3"/>
  <c r="CX320"/>
  <c r="CX321"/>
  <c r="CX317"/>
  <c r="CW319"/>
  <c r="CW320"/>
  <c r="CW321"/>
  <c r="CX322"/>
  <c r="CX324"/>
  <c r="CU317"/>
  <c r="P191" i="1" s="1"/>
  <c r="CU299" i="3"/>
  <c r="P187" i="1" s="1"/>
  <c r="CX299" i="3"/>
  <c r="CW301"/>
  <c r="CW302"/>
  <c r="CW303"/>
  <c r="CX304"/>
  <c r="CX306"/>
  <c r="CV299"/>
  <c r="U186" i="1" s="1"/>
  <c r="G794" i="6" s="1"/>
  <c r="CX301" i="3"/>
  <c r="CX302"/>
  <c r="CX303"/>
  <c r="CU277"/>
  <c r="P183" i="1" s="1"/>
  <c r="CX277" i="3"/>
  <c r="CW279"/>
  <c r="CW280"/>
  <c r="CW281"/>
  <c r="CX282"/>
  <c r="CX284"/>
  <c r="CX286"/>
  <c r="CV277"/>
  <c r="U182" i="1" s="1"/>
  <c r="G748" i="6" s="1"/>
  <c r="CX279" i="3"/>
  <c r="CX280"/>
  <c r="CX281"/>
  <c r="CU255"/>
  <c r="P179" i="1" s="1"/>
  <c r="CX255" i="3"/>
  <c r="CW257"/>
  <c r="CW258"/>
  <c r="CW259"/>
  <c r="CX260"/>
  <c r="CX262"/>
  <c r="CX264"/>
  <c r="CV255"/>
  <c r="U178" i="1" s="1"/>
  <c r="G702" i="6" s="1"/>
  <c r="CX257" i="3"/>
  <c r="CX258"/>
  <c r="CX259"/>
  <c r="CU237"/>
  <c r="P175" i="1" s="1"/>
  <c r="CX237" i="3"/>
  <c r="CW239"/>
  <c r="CW240"/>
  <c r="CW241"/>
  <c r="CX242"/>
  <c r="CX244"/>
  <c r="CV237"/>
  <c r="U174" i="1" s="1"/>
  <c r="G660" i="6" s="1"/>
  <c r="CX239" i="3"/>
  <c r="CX240"/>
  <c r="CX241"/>
  <c r="CU217"/>
  <c r="P122" i="1" s="1"/>
  <c r="CX217" i="3"/>
  <c r="CW219"/>
  <c r="CW220"/>
  <c r="CW221"/>
  <c r="CW222"/>
  <c r="CX223"/>
  <c r="CX225"/>
  <c r="CV217"/>
  <c r="U121" i="1" s="1"/>
  <c r="G577" i="6" s="1"/>
  <c r="CX219" i="3"/>
  <c r="CX220"/>
  <c r="CX221"/>
  <c r="CX222"/>
  <c r="CV196"/>
  <c r="U117" i="1" s="1"/>
  <c r="G532" i="6" s="1"/>
  <c r="CX197" i="3"/>
  <c r="CX198"/>
  <c r="CX199"/>
  <c r="CX200"/>
  <c r="CX201"/>
  <c r="CX203"/>
  <c r="CX205"/>
  <c r="CU196"/>
  <c r="P118" i="1" s="1"/>
  <c r="CV165" i="3"/>
  <c r="U64" i="1" s="1"/>
  <c r="G430" i="6" s="1"/>
  <c r="CX167" i="3"/>
  <c r="CX168"/>
  <c r="CU165"/>
  <c r="P65" i="1" s="1"/>
  <c r="CX165" i="3"/>
  <c r="CW167"/>
  <c r="V64" i="1" s="1"/>
  <c r="G433" i="6" s="1"/>
  <c r="CW168" i="3"/>
  <c r="CX169"/>
  <c r="CX171"/>
  <c r="CX173"/>
  <c r="CV145"/>
  <c r="U60" i="1" s="1"/>
  <c r="G386" i="6" s="1"/>
  <c r="CX147" i="3"/>
  <c r="CX148"/>
  <c r="CX150"/>
  <c r="CX152"/>
  <c r="CX154"/>
  <c r="CU145"/>
  <c r="P61" i="1" s="1"/>
  <c r="CX145" i="3"/>
  <c r="CW147"/>
  <c r="CV125"/>
  <c r="U56" i="1" s="1"/>
  <c r="G342" i="6" s="1"/>
  <c r="CX126" i="3"/>
  <c r="CX127"/>
  <c r="CX128"/>
  <c r="CX130"/>
  <c r="CX132"/>
  <c r="CX134"/>
  <c r="CU125"/>
  <c r="P57" i="1" s="1"/>
  <c r="CV107" i="3"/>
  <c r="U52" i="1" s="1"/>
  <c r="CX108" i="3"/>
  <c r="CX109"/>
  <c r="CX110"/>
  <c r="CX111"/>
  <c r="CX113"/>
  <c r="CX115"/>
  <c r="CU107"/>
  <c r="DG825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DG807" i="3"/>
  <c r="Q528" i="1" s="1"/>
  <c r="DI807" i="3"/>
  <c r="DF807"/>
  <c r="P528" i="1" s="1"/>
  <c r="DH807" i="3"/>
  <c r="R528" i="1" s="1"/>
  <c r="DG803" i="3"/>
  <c r="Q525" i="1" s="1"/>
  <c r="DI803" i="3"/>
  <c r="DF803"/>
  <c r="P525" i="1" s="1"/>
  <c r="DH803" i="3"/>
  <c r="R525" i="1" s="1"/>
  <c r="DG799" i="3"/>
  <c r="Q523" i="1" s="1"/>
  <c r="DI799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Q382" i="1" s="1"/>
  <c r="DI653" i="3"/>
  <c r="DF653"/>
  <c r="P382" i="1" s="1"/>
  <c r="DH653" i="3"/>
  <c r="R382" i="1" s="1"/>
  <c r="DG651" i="3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BD195"/>
  <c r="BB195"/>
  <c r="BC128"/>
  <c r="AQ128"/>
  <c r="AO128"/>
  <c r="CI69"/>
  <c r="CG69"/>
  <c r="BD69"/>
  <c r="BB69"/>
  <c r="AP69"/>
  <c r="GM45"/>
  <c r="GP45" s="1"/>
  <c r="GM41"/>
  <c r="GP41" s="1"/>
  <c r="GM37"/>
  <c r="GP37" s="1"/>
  <c r="GM35"/>
  <c r="GP35" s="1"/>
  <c r="GM29"/>
  <c r="GP29" s="1"/>
  <c r="CX809" i="3"/>
  <c r="CW716"/>
  <c r="CW714"/>
  <c r="CW690"/>
  <c r="CW626"/>
  <c r="CW624"/>
  <c r="CX574"/>
  <c r="CX572"/>
  <c r="DG582"/>
  <c r="DI582"/>
  <c r="DF581"/>
  <c r="DH581"/>
  <c r="DG537"/>
  <c r="DI537"/>
  <c r="DF537"/>
  <c r="DJ537" s="1"/>
  <c r="DH537"/>
  <c r="DG535"/>
  <c r="Q307" i="1" s="1"/>
  <c r="DI535" i="3"/>
  <c r="DF535"/>
  <c r="DH535"/>
  <c r="R307" i="1" s="1"/>
  <c r="DG455" i="3"/>
  <c r="DI455"/>
  <c r="DF455"/>
  <c r="DH455"/>
  <c r="DG453"/>
  <c r="DI453"/>
  <c r="DF453"/>
  <c r="DJ453" s="1"/>
  <c r="DH453"/>
  <c r="DG443"/>
  <c r="DI443"/>
  <c r="DF443"/>
  <c r="DH443"/>
  <c r="DG441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DI824" i="3"/>
  <c r="DJ824" s="1"/>
  <c r="DI822"/>
  <c r="DI820"/>
  <c r="DJ820" s="1"/>
  <c r="DI818"/>
  <c r="DI816"/>
  <c r="DI814"/>
  <c r="DI812"/>
  <c r="DI810"/>
  <c r="DI806"/>
  <c r="DI804"/>
  <c r="DJ804" s="1"/>
  <c r="DI802"/>
  <c r="DJ802" s="1"/>
  <c r="DI800"/>
  <c r="DJ800" s="1"/>
  <c r="DI798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DI602"/>
  <c r="DI600"/>
  <c r="DI598"/>
  <c r="DI597"/>
  <c r="DI596"/>
  <c r="DI595"/>
  <c r="CX594"/>
  <c r="CX586"/>
  <c r="CX584"/>
  <c r="CX579"/>
  <c r="CX577"/>
  <c r="CX575"/>
  <c r="CW573"/>
  <c r="CX570"/>
  <c r="CX568"/>
  <c r="CX566"/>
  <c r="CX564"/>
  <c r="CW562"/>
  <c r="CX559"/>
  <c r="CX557"/>
  <c r="CX555"/>
  <c r="CW553"/>
  <c r="CW551"/>
  <c r="CX549"/>
  <c r="CX547"/>
  <c r="CX545"/>
  <c r="CW543"/>
  <c r="CW541"/>
  <c r="CX539"/>
  <c r="CW520"/>
  <c r="CW518"/>
  <c r="CX516"/>
  <c r="CX514"/>
  <c r="CX512"/>
  <c r="CX510"/>
  <c r="CX508"/>
  <c r="CW506"/>
  <c r="CW494"/>
  <c r="CW492"/>
  <c r="CX490"/>
  <c r="CX488"/>
  <c r="CX486"/>
  <c r="CX484"/>
  <c r="CX482"/>
  <c r="CW480"/>
  <c r="CW330"/>
  <c r="CW328"/>
  <c r="DG593"/>
  <c r="DI593"/>
  <c r="DF592"/>
  <c r="DH592"/>
  <c r="DG591"/>
  <c r="DI591"/>
  <c r="DF590"/>
  <c r="DJ590" s="1"/>
  <c r="DH590"/>
  <c r="DG589"/>
  <c r="DI589"/>
  <c r="DF588"/>
  <c r="DJ588" s="1"/>
  <c r="DH588"/>
  <c r="DG587"/>
  <c r="DJ587" s="1"/>
  <c r="DI587"/>
  <c r="DG585"/>
  <c r="DJ585" s="1"/>
  <c r="DI585"/>
  <c r="DG583"/>
  <c r="DJ583" s="1"/>
  <c r="DI583"/>
  <c r="DG533"/>
  <c r="DI533"/>
  <c r="DF533"/>
  <c r="DJ533" s="1"/>
  <c r="DH533"/>
  <c r="DG531"/>
  <c r="DI531"/>
  <c r="DF531"/>
  <c r="DJ531" s="1"/>
  <c r="DH531"/>
  <c r="DG529"/>
  <c r="Q305" i="1" s="1"/>
  <c r="DI529" i="3"/>
  <c r="DF529"/>
  <c r="P305" i="1" s="1"/>
  <c r="DH529" i="3"/>
  <c r="R305" i="1" s="1"/>
  <c r="DG459" i="3"/>
  <c r="DI459"/>
  <c r="DF459"/>
  <c r="DJ459" s="1"/>
  <c r="DH459"/>
  <c r="DG449"/>
  <c r="Q283" i="1" s="1"/>
  <c r="DI449" i="3"/>
  <c r="DF449"/>
  <c r="P283" i="1" s="1"/>
  <c r="DH449" i="3"/>
  <c r="R283" i="1" s="1"/>
  <c r="DG447" i="3"/>
  <c r="DI447"/>
  <c r="DF447"/>
  <c r="DJ447" s="1"/>
  <c r="DH447"/>
  <c r="DG437"/>
  <c r="Q279" i="1" s="1"/>
  <c r="DI437" i="3"/>
  <c r="DF437"/>
  <c r="P279" i="1" s="1"/>
  <c r="DH437" i="3"/>
  <c r="R279" i="1" s="1"/>
  <c r="DG435" i="3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DG337"/>
  <c r="DI337"/>
  <c r="DF337"/>
  <c r="DJ337" s="1"/>
  <c r="DH337"/>
  <c r="DG335"/>
  <c r="Q241" i="1" s="1"/>
  <c r="DI335" i="3"/>
  <c r="DF335"/>
  <c r="P241" i="1" s="1"/>
  <c r="DH335" i="3"/>
  <c r="R241" i="1" s="1"/>
  <c r="CW574" i="3"/>
  <c r="CW572"/>
  <c r="CW563"/>
  <c r="CW561"/>
  <c r="CW554"/>
  <c r="CW552"/>
  <c r="CW544"/>
  <c r="CW542"/>
  <c r="CX527"/>
  <c r="CX525"/>
  <c r="CX523"/>
  <c r="CX521"/>
  <c r="CW519"/>
  <c r="CW507"/>
  <c r="CW505"/>
  <c r="V301" i="1" s="1"/>
  <c r="G1330" i="6" s="1"/>
  <c r="CX503" i="3"/>
  <c r="CX501"/>
  <c r="CX499"/>
  <c r="CX497"/>
  <c r="CX495"/>
  <c r="CW493"/>
  <c r="CW481"/>
  <c r="CW479"/>
  <c r="V297" i="1" s="1"/>
  <c r="G1280" i="6" s="1"/>
  <c r="CX477" i="3"/>
  <c r="CX475"/>
  <c r="CX473"/>
  <c r="CX471"/>
  <c r="CX469"/>
  <c r="CX467"/>
  <c r="CX465"/>
  <c r="CX463"/>
  <c r="CX461"/>
  <c r="CX333"/>
  <c r="CX331"/>
  <c r="CW329"/>
  <c r="DG236"/>
  <c r="DI236"/>
  <c r="DF236"/>
  <c r="DJ236" s="1"/>
  <c r="DH236"/>
  <c r="DG234"/>
  <c r="DI234"/>
  <c r="DF234"/>
  <c r="DJ234" s="1"/>
  <c r="DH234"/>
  <c r="DG232"/>
  <c r="Q125" i="1" s="1"/>
  <c r="DI232" i="3"/>
  <c r="DF232"/>
  <c r="P125" i="1" s="1"/>
  <c r="DH232" i="3"/>
  <c r="R125" i="1" s="1"/>
  <c r="DG230" i="3"/>
  <c r="DI230"/>
  <c r="DF230"/>
  <c r="DJ230" s="1"/>
  <c r="DH230"/>
  <c r="DG228"/>
  <c r="Q123" i="1" s="1"/>
  <c r="DI228" i="3"/>
  <c r="DF228"/>
  <c r="DH228"/>
  <c r="R123" i="1" s="1"/>
  <c r="DI538" i="3"/>
  <c r="DI536"/>
  <c r="DI534"/>
  <c r="DI532"/>
  <c r="DI530"/>
  <c r="DI460"/>
  <c r="DI458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DI336"/>
  <c r="CX316"/>
  <c r="CX314"/>
  <c r="CX300"/>
  <c r="CX298"/>
  <c r="CX296"/>
  <c r="CX294"/>
  <c r="CX278"/>
  <c r="CX276"/>
  <c r="CX274"/>
  <c r="CX272"/>
  <c r="CX256"/>
  <c r="CX254"/>
  <c r="CX252"/>
  <c r="CX238"/>
  <c r="CW201"/>
  <c r="CW199"/>
  <c r="CX325"/>
  <c r="CX323"/>
  <c r="CX318"/>
  <c r="CX309"/>
  <c r="CX307"/>
  <c r="CX305"/>
  <c r="CX289"/>
  <c r="CX287"/>
  <c r="CX285"/>
  <c r="CX283"/>
  <c r="CX267"/>
  <c r="CX265"/>
  <c r="CX263"/>
  <c r="CX261"/>
  <c r="CX247"/>
  <c r="CX245"/>
  <c r="CX243"/>
  <c r="CX226"/>
  <c r="CX224"/>
  <c r="CX218"/>
  <c r="CX216"/>
  <c r="CX214"/>
  <c r="CX208"/>
  <c r="CX206"/>
  <c r="CX204"/>
  <c r="CX202"/>
  <c r="CW200"/>
  <c r="CW198"/>
  <c r="V117" i="1" s="1"/>
  <c r="G535" i="6" s="1"/>
  <c r="CX196" i="3"/>
  <c r="CX194"/>
  <c r="CX192"/>
  <c r="CX186"/>
  <c r="CX184"/>
  <c r="CX182"/>
  <c r="DG105"/>
  <c r="DI105"/>
  <c r="DF105"/>
  <c r="DJ105" s="1"/>
  <c r="DH105"/>
  <c r="DG103"/>
  <c r="DI103"/>
  <c r="DF103"/>
  <c r="DJ103" s="1"/>
  <c r="DH103"/>
  <c r="DI235"/>
  <c r="DI233"/>
  <c r="DI231"/>
  <c r="DI229"/>
  <c r="DI227"/>
  <c r="CX180"/>
  <c r="CX155"/>
  <c r="CX153"/>
  <c r="CX151"/>
  <c r="CX149"/>
  <c r="CX135"/>
  <c r="CX133"/>
  <c r="CX131"/>
  <c r="CX129"/>
  <c r="CW127"/>
  <c r="CX125"/>
  <c r="CX123"/>
  <c r="CX121"/>
  <c r="CW119"/>
  <c r="CW111"/>
  <c r="CW109"/>
  <c r="CX107"/>
  <c r="CX176"/>
  <c r="CX174"/>
  <c r="CX172"/>
  <c r="CX170"/>
  <c r="CX166"/>
  <c r="CX164"/>
  <c r="CX162"/>
  <c r="CX160"/>
  <c r="CX156"/>
  <c r="CW148"/>
  <c r="CX146"/>
  <c r="CX144"/>
  <c r="CX142"/>
  <c r="CX140"/>
  <c r="CX136"/>
  <c r="CW128"/>
  <c r="CW120"/>
  <c r="CW118"/>
  <c r="V54" i="1" s="1"/>
  <c r="G323" i="6" s="1"/>
  <c r="CX116" i="3"/>
  <c r="CX114"/>
  <c r="CX112"/>
  <c r="CW110"/>
  <c r="DF88"/>
  <c r="DH88"/>
  <c r="DG87"/>
  <c r="DI87"/>
  <c r="DG86"/>
  <c r="DI86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DI104"/>
  <c r="DI102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H87"/>
  <c r="R48" i="1" s="1"/>
  <c r="DI85" i="3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AP195" i="1" l="1"/>
  <c r="AP627" s="1"/>
  <c r="AP128"/>
  <c r="CI128"/>
  <c r="CI113" s="1"/>
  <c r="AZ195"/>
  <c r="AQ452"/>
  <c r="AQ437" s="1"/>
  <c r="CI537"/>
  <c r="AW291" i="6"/>
  <c r="AN618"/>
  <c r="AX537" i="1"/>
  <c r="AX496" s="1"/>
  <c r="CI393"/>
  <c r="CI452"/>
  <c r="CI437" s="1"/>
  <c r="AW1909" i="6"/>
  <c r="AW1881"/>
  <c r="AW1722"/>
  <c r="AW1651"/>
  <c r="AW1588"/>
  <c r="AW1544"/>
  <c r="AN1116"/>
  <c r="AN1074"/>
  <c r="AN1061"/>
  <c r="AW229"/>
  <c r="AN186"/>
  <c r="AN144"/>
  <c r="AS128" i="1"/>
  <c r="F145" s="1"/>
  <c r="AT537"/>
  <c r="AT496" s="1"/>
  <c r="CG437"/>
  <c r="AS393"/>
  <c r="AS362" s="1"/>
  <c r="AW1396" i="6"/>
  <c r="AW1202"/>
  <c r="AW1185"/>
  <c r="AW1133"/>
  <c r="AN1107"/>
  <c r="AW1086"/>
  <c r="AW1048"/>
  <c r="AN1018"/>
  <c r="AN1003"/>
  <c r="AN270"/>
  <c r="AN125"/>
  <c r="O61" i="1"/>
  <c r="GM61" s="1"/>
  <c r="GP61" s="1"/>
  <c r="L401" i="6"/>
  <c r="O122" i="1"/>
  <c r="GM122" s="1"/>
  <c r="GP122" s="1"/>
  <c r="L592" i="6"/>
  <c r="O63" i="1"/>
  <c r="GM63" s="1"/>
  <c r="GP63" s="1"/>
  <c r="L423" i="6"/>
  <c r="O67" i="1"/>
  <c r="GM67" s="1"/>
  <c r="GP67" s="1"/>
  <c r="L467" i="6"/>
  <c r="O120" i="1"/>
  <c r="GM120" s="1"/>
  <c r="GP120" s="1"/>
  <c r="L570" i="6"/>
  <c r="O189" i="1"/>
  <c r="GM189" s="1"/>
  <c r="GP189" s="1"/>
  <c r="L829" i="6"/>
  <c r="O291" i="1"/>
  <c r="GM291" s="1"/>
  <c r="GP291" s="1"/>
  <c r="L1243" i="6"/>
  <c r="O298" i="1"/>
  <c r="GM298" s="1"/>
  <c r="GP298" s="1"/>
  <c r="L1295" i="6"/>
  <c r="O310" i="1"/>
  <c r="GM310" s="1"/>
  <c r="GP310" s="1"/>
  <c r="L1418" i="6"/>
  <c r="O304" i="1"/>
  <c r="GM304" s="1"/>
  <c r="GP304" s="1"/>
  <c r="L1370" i="6"/>
  <c r="AH537" i="1"/>
  <c r="AH496" s="1"/>
  <c r="G2244" i="6"/>
  <c r="O57" i="1"/>
  <c r="GM57" s="1"/>
  <c r="GP57" s="1"/>
  <c r="CD69" s="1"/>
  <c r="L357" i="6"/>
  <c r="O187" i="1"/>
  <c r="GM187" s="1"/>
  <c r="GP187" s="1"/>
  <c r="L808" i="6"/>
  <c r="O193" i="1"/>
  <c r="GM193" s="1"/>
  <c r="GP193" s="1"/>
  <c r="L871" i="6"/>
  <c r="O288" i="1"/>
  <c r="GM288" s="1"/>
  <c r="GP288" s="1"/>
  <c r="L1231" i="6"/>
  <c r="O294" i="1"/>
  <c r="GM294" s="1"/>
  <c r="GP294" s="1"/>
  <c r="L1257" i="6"/>
  <c r="O302" i="1"/>
  <c r="GM302" s="1"/>
  <c r="GP302" s="1"/>
  <c r="L1345" i="6"/>
  <c r="O375" i="1"/>
  <c r="GM375" s="1"/>
  <c r="GP375" s="1"/>
  <c r="L1634" i="6"/>
  <c r="AH452" i="1"/>
  <c r="AH437" s="1"/>
  <c r="G1828" i="6"/>
  <c r="O296" i="1"/>
  <c r="GM296" s="1"/>
  <c r="GP296" s="1"/>
  <c r="L1270" i="6"/>
  <c r="O300" i="1"/>
  <c r="GM300" s="1"/>
  <c r="GP300" s="1"/>
  <c r="L1320" i="6"/>
  <c r="O312" i="1"/>
  <c r="GM312" s="1"/>
  <c r="GP312" s="1"/>
  <c r="L1440" i="6"/>
  <c r="O442" i="1"/>
  <c r="GM442" s="1"/>
  <c r="GP442" s="1"/>
  <c r="L1867" i="6"/>
  <c r="AH69" i="1"/>
  <c r="AH26" s="1"/>
  <c r="G298" i="6"/>
  <c r="O65" i="1"/>
  <c r="GM65" s="1"/>
  <c r="GP65" s="1"/>
  <c r="L445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3" i="1"/>
  <c r="GM183" s="1"/>
  <c r="GP183" s="1"/>
  <c r="L764" i="6"/>
  <c r="O191" i="1"/>
  <c r="GM191" s="1"/>
  <c r="GP191" s="1"/>
  <c r="L850" i="6"/>
  <c r="O59" i="1"/>
  <c r="GM59" s="1"/>
  <c r="GP59" s="1"/>
  <c r="L379" i="6"/>
  <c r="O116" i="1"/>
  <c r="GM116" s="1"/>
  <c r="GP116" s="1"/>
  <c r="L525" i="6"/>
  <c r="O177" i="1"/>
  <c r="GM177" s="1"/>
  <c r="GP177" s="1"/>
  <c r="L695" i="6"/>
  <c r="O181" i="1"/>
  <c r="GM181" s="1"/>
  <c r="GP181" s="1"/>
  <c r="L741" i="6"/>
  <c r="O185" i="1"/>
  <c r="GM185" s="1"/>
  <c r="GP185" s="1"/>
  <c r="L787" i="6"/>
  <c r="O314" i="1"/>
  <c r="GM314" s="1"/>
  <c r="GP314" s="1"/>
  <c r="L1463" i="6"/>
  <c r="O391" i="1"/>
  <c r="GM391" s="1"/>
  <c r="GP391" s="1"/>
  <c r="L1786" i="6"/>
  <c r="O440" i="1"/>
  <c r="GM440" s="1"/>
  <c r="GP440" s="1"/>
  <c r="CD452" s="1"/>
  <c r="CD437" s="1"/>
  <c r="L1844" i="6"/>
  <c r="O316" i="1"/>
  <c r="GM316" s="1"/>
  <c r="GP316" s="1"/>
  <c r="L1486" i="6"/>
  <c r="O373" i="1"/>
  <c r="GM373" s="1"/>
  <c r="GP373" s="1"/>
  <c r="CD393" s="1"/>
  <c r="L1611" i="6"/>
  <c r="O389" i="1"/>
  <c r="GM389" s="1"/>
  <c r="GP389" s="1"/>
  <c r="L1761" i="6"/>
  <c r="AW605"/>
  <c r="AN605"/>
  <c r="AW1668"/>
  <c r="AN1668"/>
  <c r="AW1688"/>
  <c r="AN1688"/>
  <c r="AW1736"/>
  <c r="AN1736"/>
  <c r="AW1895"/>
  <c r="AN1895"/>
  <c r="AW1568"/>
  <c r="AN1568"/>
  <c r="AW1578"/>
  <c r="AN1578"/>
  <c r="AW1708"/>
  <c r="AN1708"/>
  <c r="AW1923"/>
  <c r="AN1923"/>
  <c r="AW988"/>
  <c r="AW975"/>
  <c r="AW962"/>
  <c r="AW947"/>
  <c r="AN919"/>
  <c r="AW106"/>
  <c r="L1506"/>
  <c r="L1494"/>
  <c r="L920"/>
  <c r="L879"/>
  <c r="L675"/>
  <c r="L891"/>
  <c r="L2412"/>
  <c r="K40"/>
  <c r="L2461"/>
  <c r="L480"/>
  <c r="L2314"/>
  <c r="L1843"/>
  <c r="L1760"/>
  <c r="L1633"/>
  <c r="L1797"/>
  <c r="L631"/>
  <c r="L1321"/>
  <c r="L1220"/>
  <c r="L1186"/>
  <c r="L1169"/>
  <c r="L976"/>
  <c r="L884"/>
  <c r="L593"/>
  <c r="L549"/>
  <c r="L2392"/>
  <c r="L356"/>
  <c r="L335"/>
  <c r="L314"/>
  <c r="L271"/>
  <c r="L210"/>
  <c r="L126"/>
  <c r="L107"/>
  <c r="L1806"/>
  <c r="L1794"/>
  <c r="L1545"/>
  <c r="L626"/>
  <c r="L526"/>
  <c r="L638"/>
  <c r="L2436"/>
  <c r="L2313"/>
  <c r="L2311" s="1"/>
  <c r="L2448"/>
  <c r="L2325"/>
  <c r="L1969"/>
  <c r="L1943"/>
  <c r="L1931"/>
  <c r="L1845"/>
  <c r="K39"/>
  <c r="L2468"/>
  <c r="L2407"/>
  <c r="L2405" s="1"/>
  <c r="L2456"/>
  <c r="L2419"/>
  <c r="L475"/>
  <c r="L487"/>
  <c r="L69"/>
  <c r="L2459"/>
  <c r="L2457" s="1"/>
  <c r="L2410"/>
  <c r="L2408" s="1"/>
  <c r="L478"/>
  <c r="L476" s="1"/>
  <c r="L2437"/>
  <c r="L1495"/>
  <c r="L1762"/>
  <c r="L1635"/>
  <c r="L1799"/>
  <c r="L629"/>
  <c r="L627" s="1"/>
  <c r="L1319"/>
  <c r="L1218"/>
  <c r="L1184"/>
  <c r="L1167"/>
  <c r="L974"/>
  <c r="L882"/>
  <c r="L880" s="1"/>
  <c r="L591"/>
  <c r="L547"/>
  <c r="L2390"/>
  <c r="L2388" s="1"/>
  <c r="L2385" s="1"/>
  <c r="L358"/>
  <c r="L336"/>
  <c r="L2399"/>
  <c r="L269"/>
  <c r="L208"/>
  <c r="L124"/>
  <c r="L105"/>
  <c r="V496" i="1"/>
  <c r="F560"/>
  <c r="G2339" i="6" s="1"/>
  <c r="AH393" i="1"/>
  <c r="AH362" s="1"/>
  <c r="DJ1" i="3"/>
  <c r="S28" i="1"/>
  <c r="CP28" s="1"/>
  <c r="O28" s="1"/>
  <c r="DJ33" i="3"/>
  <c r="S36" i="1"/>
  <c r="DJ9" i="3"/>
  <c r="S30" i="1"/>
  <c r="CP30" s="1"/>
  <c r="O30" s="1"/>
  <c r="DJ25" i="3"/>
  <c r="S34" i="1"/>
  <c r="DJ41" i="3"/>
  <c r="S38" i="1"/>
  <c r="CP38" s="1"/>
  <c r="O38" s="1"/>
  <c r="DJ71" i="3"/>
  <c r="S44" i="1"/>
  <c r="DJ79" i="3"/>
  <c r="S46" i="1"/>
  <c r="DJ98" i="3"/>
  <c r="DG99"/>
  <c r="DI99"/>
  <c r="DH99"/>
  <c r="DF99"/>
  <c r="DG112"/>
  <c r="DI112"/>
  <c r="DF112"/>
  <c r="DJ112" s="1"/>
  <c r="DH112"/>
  <c r="DG116"/>
  <c r="DI116"/>
  <c r="DF116"/>
  <c r="DH116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6"/>
  <c r="DH156"/>
  <c r="DG156"/>
  <c r="DI156"/>
  <c r="DJ156" s="1"/>
  <c r="DF162"/>
  <c r="DJ162" s="1"/>
  <c r="DH162"/>
  <c r="DG162"/>
  <c r="DI162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G123"/>
  <c r="DI123"/>
  <c r="DF123"/>
  <c r="DJ123" s="1"/>
  <c r="DH123"/>
  <c r="DG131"/>
  <c r="DI131"/>
  <c r="DF131"/>
  <c r="DJ131" s="1"/>
  <c r="DH131"/>
  <c r="DG135"/>
  <c r="DI135"/>
  <c r="DF135"/>
  <c r="DH135"/>
  <c r="DG151"/>
  <c r="DI151"/>
  <c r="DF151"/>
  <c r="DJ151" s="1"/>
  <c r="DH151"/>
  <c r="DG155"/>
  <c r="DI155"/>
  <c r="DF155"/>
  <c r="DH155"/>
  <c r="DJ227"/>
  <c r="S123" i="1"/>
  <c r="DG184" i="3"/>
  <c r="DI184"/>
  <c r="DF184"/>
  <c r="DJ184" s="1"/>
  <c r="DH184"/>
  <c r="DG192"/>
  <c r="DI192"/>
  <c r="DF192"/>
  <c r="DJ192" s="1"/>
  <c r="DH192"/>
  <c r="DG196"/>
  <c r="DI196"/>
  <c r="DF196"/>
  <c r="DH196"/>
  <c r="DG204"/>
  <c r="DI204"/>
  <c r="DF204"/>
  <c r="DJ204" s="1"/>
  <c r="DH204"/>
  <c r="DG208"/>
  <c r="DI208"/>
  <c r="DJ208" s="1"/>
  <c r="DF208"/>
  <c r="DH208"/>
  <c r="DG216"/>
  <c r="DI216"/>
  <c r="DF216"/>
  <c r="DJ216" s="1"/>
  <c r="DH216"/>
  <c r="DG224"/>
  <c r="DI224"/>
  <c r="DF224"/>
  <c r="DJ224" s="1"/>
  <c r="DH224"/>
  <c r="DG243"/>
  <c r="DI243"/>
  <c r="DF243"/>
  <c r="DJ243" s="1"/>
  <c r="DH243"/>
  <c r="DG247"/>
  <c r="DI247"/>
  <c r="DJ247" s="1"/>
  <c r="DF247"/>
  <c r="DH247"/>
  <c r="DG263"/>
  <c r="DI263"/>
  <c r="DF263"/>
  <c r="DJ263" s="1"/>
  <c r="DH263"/>
  <c r="DG267"/>
  <c r="DI267"/>
  <c r="DJ267" s="1"/>
  <c r="DF267"/>
  <c r="DH267"/>
  <c r="DG285"/>
  <c r="DI285"/>
  <c r="DF285"/>
  <c r="DJ285" s="1"/>
  <c r="DH285"/>
  <c r="DG289"/>
  <c r="DI289"/>
  <c r="DJ289" s="1"/>
  <c r="DF289"/>
  <c r="DH289"/>
  <c r="DG307"/>
  <c r="DI307"/>
  <c r="DF307"/>
  <c r="DJ307" s="1"/>
  <c r="DH307"/>
  <c r="DF318"/>
  <c r="DH318"/>
  <c r="DG318"/>
  <c r="DI318"/>
  <c r="DJ318" s="1"/>
  <c r="DF325"/>
  <c r="DJ325" s="1"/>
  <c r="DH325"/>
  <c r="DG325"/>
  <c r="DI325"/>
  <c r="DG252"/>
  <c r="DI252"/>
  <c r="DF252"/>
  <c r="DJ252" s="1"/>
  <c r="DH252"/>
  <c r="DG256"/>
  <c r="DI256"/>
  <c r="DJ256" s="1"/>
  <c r="DF256"/>
  <c r="DH256"/>
  <c r="DG274"/>
  <c r="DI274"/>
  <c r="DF274"/>
  <c r="DJ274" s="1"/>
  <c r="DH274"/>
  <c r="DG278"/>
  <c r="DI278"/>
  <c r="DJ278" s="1"/>
  <c r="DF278"/>
  <c r="DH278"/>
  <c r="DG296"/>
  <c r="DI296"/>
  <c r="DF296"/>
  <c r="DJ296" s="1"/>
  <c r="DH296"/>
  <c r="DG300"/>
  <c r="DI300"/>
  <c r="DJ300" s="1"/>
  <c r="DF300"/>
  <c r="DH300"/>
  <c r="DF316"/>
  <c r="DJ316" s="1"/>
  <c r="DH316"/>
  <c r="DI316"/>
  <c r="DG316"/>
  <c r="DJ374"/>
  <c r="S255" i="1"/>
  <c r="DJ534" i="3"/>
  <c r="S307" i="1"/>
  <c r="DJ228" i="3"/>
  <c r="P123" i="1"/>
  <c r="CP123" s="1"/>
  <c r="O123" s="1"/>
  <c r="DG331" i="3"/>
  <c r="DI331"/>
  <c r="DF331"/>
  <c r="DJ331" s="1"/>
  <c r="DH331"/>
  <c r="DG461"/>
  <c r="DI461"/>
  <c r="DF461"/>
  <c r="DH461"/>
  <c r="DG465"/>
  <c r="DI465"/>
  <c r="DF465"/>
  <c r="DH465"/>
  <c r="DG469"/>
  <c r="DI469"/>
  <c r="DF469"/>
  <c r="DH469"/>
  <c r="DG473"/>
  <c r="DI473"/>
  <c r="DF473"/>
  <c r="DH473"/>
  <c r="DG477"/>
  <c r="DI477"/>
  <c r="DF477"/>
  <c r="DH477"/>
  <c r="DG495"/>
  <c r="DI495"/>
  <c r="DF495"/>
  <c r="DJ495" s="1"/>
  <c r="DH495"/>
  <c r="DG499"/>
  <c r="DI499"/>
  <c r="DF499"/>
  <c r="DJ499" s="1"/>
  <c r="DH499"/>
  <c r="DG503"/>
  <c r="DI503"/>
  <c r="DF503"/>
  <c r="DH503"/>
  <c r="DG521"/>
  <c r="DI521"/>
  <c r="DF521"/>
  <c r="DJ521" s="1"/>
  <c r="DH521"/>
  <c r="DG525"/>
  <c r="DI525"/>
  <c r="DF525"/>
  <c r="DJ525" s="1"/>
  <c r="DH525"/>
  <c r="U69" i="1"/>
  <c r="CP36"/>
  <c r="O36" s="1"/>
  <c r="P42"/>
  <c r="Q42"/>
  <c r="P44"/>
  <c r="Q44"/>
  <c r="Q48"/>
  <c r="P48"/>
  <c r="V52"/>
  <c r="G301" i="6" s="1"/>
  <c r="V56" i="1"/>
  <c r="G345" i="6" s="1"/>
  <c r="V313" i="1"/>
  <c r="G1450" i="6" s="1"/>
  <c r="V315" i="1"/>
  <c r="G1473" i="6" s="1"/>
  <c r="DJ17" i="3"/>
  <c r="S32" i="1"/>
  <c r="CP32" s="1"/>
  <c r="O32" s="1"/>
  <c r="DJ49" i="3"/>
  <c r="S40" i="1"/>
  <c r="CP40" s="1"/>
  <c r="O40" s="1"/>
  <c r="DG101" i="3"/>
  <c r="DI101"/>
  <c r="DF101"/>
  <c r="DH101"/>
  <c r="R50" i="1" s="1"/>
  <c r="DJ60" i="3"/>
  <c r="S42" i="1"/>
  <c r="DJ87" i="3"/>
  <c r="S48" i="1"/>
  <c r="DG114" i="3"/>
  <c r="DI114"/>
  <c r="DF114"/>
  <c r="DJ114" s="1"/>
  <c r="DH114"/>
  <c r="DF140"/>
  <c r="DJ140" s="1"/>
  <c r="DH140"/>
  <c r="DG140"/>
  <c r="DI140"/>
  <c r="DF144"/>
  <c r="DJ144" s="1"/>
  <c r="DH144"/>
  <c r="DG144"/>
  <c r="DI144"/>
  <c r="DF160"/>
  <c r="DJ160" s="1"/>
  <c r="DH160"/>
  <c r="DG160"/>
  <c r="DI160"/>
  <c r="DF164"/>
  <c r="DJ164" s="1"/>
  <c r="DH164"/>
  <c r="DG164"/>
  <c r="DI164"/>
  <c r="DF170"/>
  <c r="DJ170" s="1"/>
  <c r="DH170"/>
  <c r="DG170"/>
  <c r="DI170"/>
  <c r="DF174"/>
  <c r="DJ174" s="1"/>
  <c r="DH174"/>
  <c r="DG174"/>
  <c r="DI174"/>
  <c r="DG107"/>
  <c r="DI107"/>
  <c r="DF107"/>
  <c r="DH107"/>
  <c r="DG121"/>
  <c r="DI121"/>
  <c r="DF121"/>
  <c r="DJ121" s="1"/>
  <c r="DH121"/>
  <c r="DG125"/>
  <c r="DI125"/>
  <c r="DF125"/>
  <c r="DH125"/>
  <c r="DG129"/>
  <c r="DI129"/>
  <c r="DF129"/>
  <c r="DJ129" s="1"/>
  <c r="DH129"/>
  <c r="DG133"/>
  <c r="DI133"/>
  <c r="DF133"/>
  <c r="DJ133" s="1"/>
  <c r="DH133"/>
  <c r="DG149"/>
  <c r="DI149"/>
  <c r="DF149"/>
  <c r="DJ149" s="1"/>
  <c r="DH149"/>
  <c r="DG153"/>
  <c r="DI153"/>
  <c r="DF153"/>
  <c r="DJ153" s="1"/>
  <c r="DH153"/>
  <c r="DG180"/>
  <c r="DI180"/>
  <c r="DF180"/>
  <c r="DJ180" s="1"/>
  <c r="DH180"/>
  <c r="DG182"/>
  <c r="DI182"/>
  <c r="DF182"/>
  <c r="DJ182" s="1"/>
  <c r="DH182"/>
  <c r="DG186"/>
  <c r="DI186"/>
  <c r="DJ186" s="1"/>
  <c r="DF186"/>
  <c r="DH186"/>
  <c r="DG194"/>
  <c r="DI194"/>
  <c r="DF194"/>
  <c r="DJ194" s="1"/>
  <c r="DH194"/>
  <c r="DG202"/>
  <c r="DI202"/>
  <c r="DF202"/>
  <c r="DJ202" s="1"/>
  <c r="DH202"/>
  <c r="DG206"/>
  <c r="DI206"/>
  <c r="DF206"/>
  <c r="DJ206" s="1"/>
  <c r="DH206"/>
  <c r="DG214"/>
  <c r="DI214"/>
  <c r="DF214"/>
  <c r="DJ214" s="1"/>
  <c r="DH214"/>
  <c r="DG218"/>
  <c r="DI218"/>
  <c r="DJ218" s="1"/>
  <c r="DF218"/>
  <c r="DH218"/>
  <c r="DG226"/>
  <c r="DI226"/>
  <c r="DF226"/>
  <c r="DJ226" s="1"/>
  <c r="DH226"/>
  <c r="DG245"/>
  <c r="DI245"/>
  <c r="DF245"/>
  <c r="DJ245" s="1"/>
  <c r="DH245"/>
  <c r="DG261"/>
  <c r="DI261"/>
  <c r="DF261"/>
  <c r="DJ261" s="1"/>
  <c r="DH261"/>
  <c r="DG265"/>
  <c r="DI265"/>
  <c r="DF265"/>
  <c r="DJ265" s="1"/>
  <c r="DH265"/>
  <c r="DG283"/>
  <c r="DI283"/>
  <c r="DF283"/>
  <c r="DJ283" s="1"/>
  <c r="DH283"/>
  <c r="DG287"/>
  <c r="DI287"/>
  <c r="DF287"/>
  <c r="DJ287" s="1"/>
  <c r="DH287"/>
  <c r="DG305"/>
  <c r="DI305"/>
  <c r="DF305"/>
  <c r="DJ305" s="1"/>
  <c r="DH305"/>
  <c r="DG309"/>
  <c r="DI309"/>
  <c r="DJ309" s="1"/>
  <c r="DF309"/>
  <c r="DH309"/>
  <c r="DF323"/>
  <c r="DJ323" s="1"/>
  <c r="DH323"/>
  <c r="DG323"/>
  <c r="DI323"/>
  <c r="DG238"/>
  <c r="DI238"/>
  <c r="DJ238" s="1"/>
  <c r="DF238"/>
  <c r="DH238"/>
  <c r="DG254"/>
  <c r="DI254"/>
  <c r="DF254"/>
  <c r="DJ254" s="1"/>
  <c r="DH254"/>
  <c r="DG272"/>
  <c r="DI272"/>
  <c r="DF272"/>
  <c r="DJ272" s="1"/>
  <c r="DH272"/>
  <c r="DG276"/>
  <c r="DI276"/>
  <c r="DF276"/>
  <c r="DJ276" s="1"/>
  <c r="DH276"/>
  <c r="DG294"/>
  <c r="DI294"/>
  <c r="DF294"/>
  <c r="DJ294" s="1"/>
  <c r="DH294"/>
  <c r="DG298"/>
  <c r="DI298"/>
  <c r="DF298"/>
  <c r="DJ298" s="1"/>
  <c r="DH298"/>
  <c r="DG314"/>
  <c r="DI314"/>
  <c r="DF314"/>
  <c r="DJ314" s="1"/>
  <c r="DH314"/>
  <c r="DJ340"/>
  <c r="S243" i="1"/>
  <c r="DJ352" i="3"/>
  <c r="S247" i="1"/>
  <c r="DJ363" i="3"/>
  <c r="S251" i="1"/>
  <c r="DJ388" i="3"/>
  <c r="S259" i="1"/>
  <c r="DJ400" i="3"/>
  <c r="S263" i="1"/>
  <c r="DJ232" i="3"/>
  <c r="S125" i="1"/>
  <c r="DG333" i="3"/>
  <c r="DI333"/>
  <c r="DF333"/>
  <c r="DJ333" s="1"/>
  <c r="DH333"/>
  <c r="DG463"/>
  <c r="DI463"/>
  <c r="DF463"/>
  <c r="DJ463" s="1"/>
  <c r="DH463"/>
  <c r="DG467"/>
  <c r="DI467"/>
  <c r="DF467"/>
  <c r="DJ467" s="1"/>
  <c r="DH467"/>
  <c r="DG471"/>
  <c r="DI471"/>
  <c r="DF471"/>
  <c r="DJ471" s="1"/>
  <c r="DH471"/>
  <c r="DG475"/>
  <c r="DI475"/>
  <c r="DF475"/>
  <c r="DJ475" s="1"/>
  <c r="DH475"/>
  <c r="DG497"/>
  <c r="DI497"/>
  <c r="DF497"/>
  <c r="DJ497" s="1"/>
  <c r="DH497"/>
  <c r="DG501"/>
  <c r="DI501"/>
  <c r="DF501"/>
  <c r="DJ501" s="1"/>
  <c r="DH501"/>
  <c r="DG523"/>
  <c r="DI523"/>
  <c r="DF523"/>
  <c r="DJ523" s="1"/>
  <c r="DH523"/>
  <c r="DG527"/>
  <c r="DI527"/>
  <c r="DF527"/>
  <c r="DJ527" s="1"/>
  <c r="DH527"/>
  <c r="U393" i="1"/>
  <c r="CP34"/>
  <c r="O34" s="1"/>
  <c r="CP46"/>
  <c r="O46" s="1"/>
  <c r="P50"/>
  <c r="Q50"/>
  <c r="R42"/>
  <c r="R44"/>
  <c r="DJ353" i="3"/>
  <c r="P247" i="1"/>
  <c r="DJ375" i="3"/>
  <c r="P255" i="1"/>
  <c r="DJ401" i="3"/>
  <c r="P263" i="1"/>
  <c r="DG482" i="3"/>
  <c r="DI482"/>
  <c r="DF482"/>
  <c r="DJ482" s="1"/>
  <c r="DH482"/>
  <c r="DG486"/>
  <c r="DI486"/>
  <c r="DF486"/>
  <c r="DJ486" s="1"/>
  <c r="DH486"/>
  <c r="DG490"/>
  <c r="DI490"/>
  <c r="DF490"/>
  <c r="DH490"/>
  <c r="DG508"/>
  <c r="DI508"/>
  <c r="DF508"/>
  <c r="DJ508" s="1"/>
  <c r="DH508"/>
  <c r="DG512"/>
  <c r="DI512"/>
  <c r="DF512"/>
  <c r="DJ512" s="1"/>
  <c r="DH512"/>
  <c r="DG516"/>
  <c r="DI516"/>
  <c r="DF516"/>
  <c r="DH516"/>
  <c r="DG545"/>
  <c r="DI545"/>
  <c r="DF545"/>
  <c r="DJ545" s="1"/>
  <c r="DH545"/>
  <c r="DG549"/>
  <c r="DI549"/>
  <c r="DF549"/>
  <c r="DH549"/>
  <c r="DF557"/>
  <c r="DJ557" s="1"/>
  <c r="DH557"/>
  <c r="DI557"/>
  <c r="DG557"/>
  <c r="DF566"/>
  <c r="DJ566" s="1"/>
  <c r="DH566"/>
  <c r="DI566"/>
  <c r="DG566"/>
  <c r="DF570"/>
  <c r="DH570"/>
  <c r="DG570"/>
  <c r="DI570"/>
  <c r="DF575"/>
  <c r="DJ575" s="1"/>
  <c r="DH575"/>
  <c r="DI575"/>
  <c r="DG575"/>
  <c r="DF579"/>
  <c r="DJ579" s="1"/>
  <c r="DH579"/>
  <c r="DI579"/>
  <c r="DG579"/>
  <c r="DG586"/>
  <c r="DI586"/>
  <c r="DH586"/>
  <c r="DF586"/>
  <c r="DJ604"/>
  <c r="S368" i="1"/>
  <c r="CP368" s="1"/>
  <c r="O368" s="1"/>
  <c r="DJ662" i="3"/>
  <c r="S384" i="1"/>
  <c r="DJ722" i="3"/>
  <c r="S443" i="1"/>
  <c r="DJ734" i="3"/>
  <c r="S447" i="1"/>
  <c r="DJ746" i="3"/>
  <c r="S498" i="1"/>
  <c r="CP498" s="1"/>
  <c r="O498" s="1"/>
  <c r="DJ758" i="3"/>
  <c r="S503" i="1"/>
  <c r="DJ806" i="3"/>
  <c r="S527" i="1"/>
  <c r="DJ812" i="3"/>
  <c r="S531" i="1"/>
  <c r="CP531" s="1"/>
  <c r="O531" s="1"/>
  <c r="DJ816" i="3"/>
  <c r="S533" i="1"/>
  <c r="CP533" s="1"/>
  <c r="O533" s="1"/>
  <c r="DJ341" i="3"/>
  <c r="P243" i="1"/>
  <c r="CP243" s="1"/>
  <c r="O243" s="1"/>
  <c r="DJ389" i="3"/>
  <c r="P259" i="1"/>
  <c r="CP259" s="1"/>
  <c r="O259" s="1"/>
  <c r="DJ535" i="3"/>
  <c r="P307" i="1"/>
  <c r="CP307" s="1"/>
  <c r="O307" s="1"/>
  <c r="DG574" i="3"/>
  <c r="DI574"/>
  <c r="DH574"/>
  <c r="DF574"/>
  <c r="DG809"/>
  <c r="DI809"/>
  <c r="DJ809" s="1"/>
  <c r="DF809"/>
  <c r="DH809"/>
  <c r="AP26" i="1"/>
  <c r="F78"/>
  <c r="BD26"/>
  <c r="F94"/>
  <c r="BD627"/>
  <c r="CI26"/>
  <c r="AZ69"/>
  <c r="F138"/>
  <c r="AQ113"/>
  <c r="F144"/>
  <c r="BC113"/>
  <c r="F208"/>
  <c r="BB172"/>
  <c r="DJ607" i="3"/>
  <c r="S370" i="1"/>
  <c r="DJ653" i="3"/>
  <c r="S382" i="1"/>
  <c r="CP382" s="1"/>
  <c r="O382" s="1"/>
  <c r="DJ751" i="3"/>
  <c r="S500" i="1"/>
  <c r="CP500" s="1"/>
  <c r="O500" s="1"/>
  <c r="DJ763" i="3"/>
  <c r="S505" i="1"/>
  <c r="CP505" s="1"/>
  <c r="O505" s="1"/>
  <c r="DJ767" i="3"/>
  <c r="S507" i="1"/>
  <c r="CP507" s="1"/>
  <c r="O507" s="1"/>
  <c r="DJ771" i="3"/>
  <c r="S509" i="1"/>
  <c r="CP509" s="1"/>
  <c r="O509" s="1"/>
  <c r="DJ775" i="3"/>
  <c r="S511" i="1"/>
  <c r="DJ779" i="3"/>
  <c r="S513" i="1"/>
  <c r="CP513" s="1"/>
  <c r="O513" s="1"/>
  <c r="DJ783" i="3"/>
  <c r="S515" i="1"/>
  <c r="CP515" s="1"/>
  <c r="O515" s="1"/>
  <c r="DJ787" i="3"/>
  <c r="S517" i="1"/>
  <c r="CP517" s="1"/>
  <c r="O517" s="1"/>
  <c r="DJ791" i="3"/>
  <c r="S519" i="1"/>
  <c r="DJ795" i="3"/>
  <c r="S521" i="1"/>
  <c r="CP521" s="1"/>
  <c r="O521" s="1"/>
  <c r="DJ799" i="3"/>
  <c r="S523" i="1"/>
  <c r="CP523" s="1"/>
  <c r="O523" s="1"/>
  <c r="DJ803" i="3"/>
  <c r="S525" i="1"/>
  <c r="CP525" s="1"/>
  <c r="O525" s="1"/>
  <c r="DJ807" i="3"/>
  <c r="S528" i="1"/>
  <c r="DF113" i="3"/>
  <c r="DJ113" s="1"/>
  <c r="DH113"/>
  <c r="DG113"/>
  <c r="DI113"/>
  <c r="DF110"/>
  <c r="DH110"/>
  <c r="DG110"/>
  <c r="DI110"/>
  <c r="DF108"/>
  <c r="DH108"/>
  <c r="DG108"/>
  <c r="DI108"/>
  <c r="DJ108" s="1"/>
  <c r="DF132"/>
  <c r="DJ132" s="1"/>
  <c r="DH132"/>
  <c r="DG132"/>
  <c r="DI132"/>
  <c r="DF128"/>
  <c r="DH128"/>
  <c r="DG128"/>
  <c r="DI128"/>
  <c r="DF126"/>
  <c r="DH126"/>
  <c r="DG126"/>
  <c r="DI126"/>
  <c r="DJ126" s="1"/>
  <c r="DF152"/>
  <c r="DJ152" s="1"/>
  <c r="DH152"/>
  <c r="DG152"/>
  <c r="DI152"/>
  <c r="DF148"/>
  <c r="DH148"/>
  <c r="DG148"/>
  <c r="DI148"/>
  <c r="DG171"/>
  <c r="DI171"/>
  <c r="DF171"/>
  <c r="DJ171" s="1"/>
  <c r="DH171"/>
  <c r="DG165"/>
  <c r="DI165"/>
  <c r="DF165"/>
  <c r="DH165"/>
  <c r="DF168"/>
  <c r="DH168"/>
  <c r="DG168"/>
  <c r="DI168"/>
  <c r="DF205"/>
  <c r="DJ205" s="1"/>
  <c r="DH205"/>
  <c r="DG205"/>
  <c r="DI205"/>
  <c r="DF201"/>
  <c r="DH201"/>
  <c r="DG201"/>
  <c r="DI201"/>
  <c r="DF199"/>
  <c r="DH199"/>
  <c r="DG199"/>
  <c r="DI199"/>
  <c r="DF197"/>
  <c r="DH197"/>
  <c r="DG197"/>
  <c r="DI197"/>
  <c r="DJ197" s="1"/>
  <c r="DG222"/>
  <c r="DI222"/>
  <c r="DF222"/>
  <c r="DH222"/>
  <c r="DG220"/>
  <c r="DI220"/>
  <c r="DF220"/>
  <c r="DH220"/>
  <c r="DF223"/>
  <c r="DJ223" s="1"/>
  <c r="DH223"/>
  <c r="DG223"/>
  <c r="DI223"/>
  <c r="DG240"/>
  <c r="DI240"/>
  <c r="DF240"/>
  <c r="DH240"/>
  <c r="DF242"/>
  <c r="DJ242" s="1"/>
  <c r="DH242"/>
  <c r="DG242"/>
  <c r="DI242"/>
  <c r="DF237"/>
  <c r="DH237"/>
  <c r="DG237"/>
  <c r="DI237"/>
  <c r="DG259"/>
  <c r="DI259"/>
  <c r="DF259"/>
  <c r="DH259"/>
  <c r="DG257"/>
  <c r="DI257"/>
  <c r="DF257"/>
  <c r="DH257"/>
  <c r="DF264"/>
  <c r="DJ264" s="1"/>
  <c r="DH264"/>
  <c r="DG264"/>
  <c r="DI264"/>
  <c r="DF260"/>
  <c r="DJ260" s="1"/>
  <c r="DH260"/>
  <c r="DG260"/>
  <c r="DI260"/>
  <c r="DF255"/>
  <c r="DH255"/>
  <c r="DG255"/>
  <c r="DI255"/>
  <c r="DG281"/>
  <c r="DI281"/>
  <c r="DF281"/>
  <c r="DH281"/>
  <c r="DG279"/>
  <c r="DI279"/>
  <c r="DF279"/>
  <c r="DH279"/>
  <c r="DF286"/>
  <c r="DJ286" s="1"/>
  <c r="DH286"/>
  <c r="DG286"/>
  <c r="DI286"/>
  <c r="DF282"/>
  <c r="DJ282" s="1"/>
  <c r="DH282"/>
  <c r="DG282"/>
  <c r="DI282"/>
  <c r="DF277"/>
  <c r="DH277"/>
  <c r="DG277"/>
  <c r="DI277"/>
  <c r="DG303"/>
  <c r="DI303"/>
  <c r="DF303"/>
  <c r="DH303"/>
  <c r="DG301"/>
  <c r="DI301"/>
  <c r="DF301"/>
  <c r="DH301"/>
  <c r="DF306"/>
  <c r="DJ306" s="1"/>
  <c r="DH306"/>
  <c r="DG306"/>
  <c r="DI306"/>
  <c r="DG324"/>
  <c r="DI324"/>
  <c r="DF324"/>
  <c r="DJ324" s="1"/>
  <c r="DH324"/>
  <c r="DF321"/>
  <c r="DH321"/>
  <c r="DG321"/>
  <c r="DI321"/>
  <c r="DF319"/>
  <c r="DH319"/>
  <c r="DG319"/>
  <c r="DI319"/>
  <c r="DG561"/>
  <c r="DI561"/>
  <c r="DH561"/>
  <c r="DF561"/>
  <c r="DG611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AO26" i="1"/>
  <c r="F73"/>
  <c r="AO627"/>
  <c r="BC26"/>
  <c r="F85"/>
  <c r="BC627"/>
  <c r="BB113"/>
  <c r="F141"/>
  <c r="CG113"/>
  <c r="AX128"/>
  <c r="AO172"/>
  <c r="F199"/>
  <c r="AS172"/>
  <c r="F212"/>
  <c r="DJ749" i="3"/>
  <c r="S499" i="1"/>
  <c r="CP499" s="1"/>
  <c r="O499" s="1"/>
  <c r="DJ753" i="3"/>
  <c r="S501" i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CP510" s="1"/>
  <c r="O510" s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CP518" s="1"/>
  <c r="O518" s="1"/>
  <c r="DJ793" i="3"/>
  <c r="S520" i="1"/>
  <c r="CP520" s="1"/>
  <c r="O520" s="1"/>
  <c r="DJ797" i="3"/>
  <c r="S522" i="1"/>
  <c r="DJ801" i="3"/>
  <c r="S524" i="1"/>
  <c r="CP524" s="1"/>
  <c r="O524" s="1"/>
  <c r="DJ805" i="3"/>
  <c r="S526" i="1"/>
  <c r="CP526" s="1"/>
  <c r="O526" s="1"/>
  <c r="DF122" i="3"/>
  <c r="DJ122" s="1"/>
  <c r="DH122"/>
  <c r="DG122"/>
  <c r="DI122"/>
  <c r="DF119"/>
  <c r="DH119"/>
  <c r="DG119"/>
  <c r="DI119"/>
  <c r="DF117"/>
  <c r="DH117"/>
  <c r="DG117"/>
  <c r="DI117"/>
  <c r="DJ117" s="1"/>
  <c r="DG143"/>
  <c r="DI143"/>
  <c r="DF143"/>
  <c r="DJ143" s="1"/>
  <c r="DH143"/>
  <c r="DG139"/>
  <c r="DI139"/>
  <c r="DF139"/>
  <c r="DJ139" s="1"/>
  <c r="DH139"/>
  <c r="DF138"/>
  <c r="DH138"/>
  <c r="DG138"/>
  <c r="DI138"/>
  <c r="DG161"/>
  <c r="DI161"/>
  <c r="DF161"/>
  <c r="DJ161" s="1"/>
  <c r="DH161"/>
  <c r="DF157"/>
  <c r="DH157"/>
  <c r="DG157"/>
  <c r="DI157"/>
  <c r="DF183"/>
  <c r="DJ183" s="1"/>
  <c r="DH183"/>
  <c r="DG183"/>
  <c r="DI183"/>
  <c r="DG179"/>
  <c r="DI179"/>
  <c r="DH179"/>
  <c r="DF179"/>
  <c r="DJ179" s="1"/>
  <c r="DF177"/>
  <c r="DH177"/>
  <c r="DG177"/>
  <c r="DI177"/>
  <c r="DG190"/>
  <c r="DI190"/>
  <c r="DF190"/>
  <c r="DH190"/>
  <c r="DG188"/>
  <c r="DI188"/>
  <c r="DF188"/>
  <c r="DH188"/>
  <c r="DF193"/>
  <c r="DJ193" s="1"/>
  <c r="DH193"/>
  <c r="DG193"/>
  <c r="DI193"/>
  <c r="DF185"/>
  <c r="DH185"/>
  <c r="DG185"/>
  <c r="DI185"/>
  <c r="DG212"/>
  <c r="DI212"/>
  <c r="DF212"/>
  <c r="DH212"/>
  <c r="DG210"/>
  <c r="DI210"/>
  <c r="DF210"/>
  <c r="DH210"/>
  <c r="DF213"/>
  <c r="DJ213" s="1"/>
  <c r="DH213"/>
  <c r="DG213"/>
  <c r="DI213"/>
  <c r="DG249"/>
  <c r="DI249"/>
  <c r="DF249"/>
  <c r="DH249"/>
  <c r="DF251"/>
  <c r="DJ251" s="1"/>
  <c r="DH251"/>
  <c r="DG251"/>
  <c r="DI251"/>
  <c r="DF246"/>
  <c r="DH246"/>
  <c r="DG246"/>
  <c r="DI246"/>
  <c r="DG270"/>
  <c r="DI270"/>
  <c r="DF270"/>
  <c r="DH270"/>
  <c r="DG268"/>
  <c r="DI268"/>
  <c r="DF268"/>
  <c r="DH268"/>
  <c r="DF275"/>
  <c r="DJ275" s="1"/>
  <c r="DH275"/>
  <c r="DG275"/>
  <c r="DI275"/>
  <c r="DF271"/>
  <c r="DJ271" s="1"/>
  <c r="DH271"/>
  <c r="DG271"/>
  <c r="DI271"/>
  <c r="DF266"/>
  <c r="DH266"/>
  <c r="DG266"/>
  <c r="DI266"/>
  <c r="DG292"/>
  <c r="DI292"/>
  <c r="DF292"/>
  <c r="DH292"/>
  <c r="DG290"/>
  <c r="DI290"/>
  <c r="DF290"/>
  <c r="DH290"/>
  <c r="DF297"/>
  <c r="DJ297" s="1"/>
  <c r="DH297"/>
  <c r="DG297"/>
  <c r="DI297"/>
  <c r="DF293"/>
  <c r="DJ293" s="1"/>
  <c r="DH293"/>
  <c r="DG293"/>
  <c r="DI293"/>
  <c r="DF288"/>
  <c r="DH288"/>
  <c r="DG288"/>
  <c r="DI288"/>
  <c r="DG312"/>
  <c r="DI312"/>
  <c r="DF312"/>
  <c r="DH312"/>
  <c r="DG310"/>
  <c r="DI310"/>
  <c r="DF310"/>
  <c r="DH310"/>
  <c r="DF315"/>
  <c r="DJ315" s="1"/>
  <c r="DH315"/>
  <c r="DG315"/>
  <c r="DI315"/>
  <c r="DF334"/>
  <c r="DJ334" s="1"/>
  <c r="DH334"/>
  <c r="DG334"/>
  <c r="DI334"/>
  <c r="DF330"/>
  <c r="DH330"/>
  <c r="DG330"/>
  <c r="DI330"/>
  <c r="DF328"/>
  <c r="DH328"/>
  <c r="DG328"/>
  <c r="DI328"/>
  <c r="CJ172" i="1"/>
  <c r="BA195"/>
  <c r="AP239"/>
  <c r="F327"/>
  <c r="BD239"/>
  <c r="F343"/>
  <c r="CI239"/>
  <c r="AZ318"/>
  <c r="F409"/>
  <c r="BC362"/>
  <c r="F477"/>
  <c r="BD437"/>
  <c r="F547"/>
  <c r="AQ496"/>
  <c r="F557"/>
  <c r="BA496"/>
  <c r="F202"/>
  <c r="AX172"/>
  <c r="F206"/>
  <c r="AZ172"/>
  <c r="DF462" i="3"/>
  <c r="DJ462" s="1"/>
  <c r="DH462"/>
  <c r="DG462"/>
  <c r="DI462"/>
  <c r="DF466"/>
  <c r="DJ466" s="1"/>
  <c r="DH466"/>
  <c r="DG466"/>
  <c r="DI466"/>
  <c r="DF470"/>
  <c r="DJ470" s="1"/>
  <c r="DH470"/>
  <c r="DG470"/>
  <c r="DI470"/>
  <c r="DF487"/>
  <c r="DJ487" s="1"/>
  <c r="DH487"/>
  <c r="DG487"/>
  <c r="DI487"/>
  <c r="DF483"/>
  <c r="DJ483" s="1"/>
  <c r="DH483"/>
  <c r="DG483"/>
  <c r="DI483"/>
  <c r="DF480"/>
  <c r="DH480"/>
  <c r="DG480"/>
  <c r="DI480"/>
  <c r="DF478"/>
  <c r="DH478"/>
  <c r="DG478"/>
  <c r="DI478"/>
  <c r="DJ478" s="1"/>
  <c r="DF513"/>
  <c r="DJ513" s="1"/>
  <c r="DH513"/>
  <c r="DG513"/>
  <c r="DI513"/>
  <c r="DF509"/>
  <c r="DJ509" s="1"/>
  <c r="DH509"/>
  <c r="DG509"/>
  <c r="DI509"/>
  <c r="DF506"/>
  <c r="DH506"/>
  <c r="DG506"/>
  <c r="DI506"/>
  <c r="DF504"/>
  <c r="DH504"/>
  <c r="DG504"/>
  <c r="DI504"/>
  <c r="DJ504" s="1"/>
  <c r="DF546"/>
  <c r="DJ546" s="1"/>
  <c r="DH546"/>
  <c r="DG546"/>
  <c r="DI546"/>
  <c r="DF543"/>
  <c r="DH543"/>
  <c r="DG543"/>
  <c r="DI543"/>
  <c r="DF541"/>
  <c r="DH541"/>
  <c r="DG541"/>
  <c r="DI541"/>
  <c r="DG567"/>
  <c r="DI567"/>
  <c r="DH567"/>
  <c r="DF567"/>
  <c r="DJ567" s="1"/>
  <c r="DG562"/>
  <c r="DI562"/>
  <c r="DF562"/>
  <c r="DH562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U452" i="1"/>
  <c r="DF708" i="3"/>
  <c r="DJ708" s="1"/>
  <c r="DH708"/>
  <c r="DG708"/>
  <c r="DI708"/>
  <c r="DF700"/>
  <c r="DH700"/>
  <c r="DG700"/>
  <c r="DI700"/>
  <c r="CJ113" i="1"/>
  <c r="BA128"/>
  <c r="AJ172"/>
  <c r="W195"/>
  <c r="AO239"/>
  <c r="F322"/>
  <c r="AS239"/>
  <c r="F335"/>
  <c r="AP362"/>
  <c r="F402"/>
  <c r="BD362"/>
  <c r="F418"/>
  <c r="AO437"/>
  <c r="F456"/>
  <c r="AS437"/>
  <c r="F469"/>
  <c r="AP496"/>
  <c r="F546"/>
  <c r="F544"/>
  <c r="BB496"/>
  <c r="F550"/>
  <c r="AP581"/>
  <c r="F594"/>
  <c r="AX581"/>
  <c r="F592"/>
  <c r="BB581"/>
  <c r="F598"/>
  <c r="DF474" i="3"/>
  <c r="DJ474" s="1"/>
  <c r="DH474"/>
  <c r="DG474"/>
  <c r="DI474"/>
  <c r="DF500"/>
  <c r="DJ500" s="1"/>
  <c r="DH500"/>
  <c r="DG500"/>
  <c r="DI500"/>
  <c r="DF496"/>
  <c r="DJ496" s="1"/>
  <c r="DH496"/>
  <c r="DG496"/>
  <c r="DI496"/>
  <c r="DF493"/>
  <c r="DH493"/>
  <c r="DG493"/>
  <c r="DJ493" s="1"/>
  <c r="DI493"/>
  <c r="DF491"/>
  <c r="DH491"/>
  <c r="DG491"/>
  <c r="DI491"/>
  <c r="DJ491" s="1"/>
  <c r="DF526"/>
  <c r="DJ526" s="1"/>
  <c r="DH526"/>
  <c r="DG526"/>
  <c r="DI526"/>
  <c r="DF522"/>
  <c r="DJ522" s="1"/>
  <c r="DH522"/>
  <c r="DG522"/>
  <c r="DI522"/>
  <c r="DF519"/>
  <c r="DH519"/>
  <c r="DG519"/>
  <c r="DJ519" s="1"/>
  <c r="DI519"/>
  <c r="DF517"/>
  <c r="DH517"/>
  <c r="DG517"/>
  <c r="DI517"/>
  <c r="DJ517" s="1"/>
  <c r="DG558"/>
  <c r="DI558"/>
  <c r="DH558"/>
  <c r="DF558"/>
  <c r="DJ558" s="1"/>
  <c r="DF553"/>
  <c r="DH553"/>
  <c r="DG553"/>
  <c r="DJ553" s="1"/>
  <c r="DI553"/>
  <c r="DF551"/>
  <c r="DH551"/>
  <c r="DG551"/>
  <c r="DJ551" s="1"/>
  <c r="DI551"/>
  <c r="DG578"/>
  <c r="DI578"/>
  <c r="DH578"/>
  <c r="DF578"/>
  <c r="DJ578" s="1"/>
  <c r="DG573"/>
  <c r="DJ573" s="1"/>
  <c r="DI573"/>
  <c r="DF573"/>
  <c r="DH573"/>
  <c r="DG615"/>
  <c r="DJ615" s="1"/>
  <c r="DI615"/>
  <c r="DF615"/>
  <c r="DH615"/>
  <c r="DG613"/>
  <c r="DJ613" s="1"/>
  <c r="DI613"/>
  <c r="DF613"/>
  <c r="DH613"/>
  <c r="DF618"/>
  <c r="DJ618" s="1"/>
  <c r="DH618"/>
  <c r="DG618"/>
  <c r="DI618"/>
  <c r="DF610"/>
  <c r="DH610"/>
  <c r="DG610"/>
  <c r="DI610"/>
  <c r="DG677"/>
  <c r="DJ677" s="1"/>
  <c r="DI677"/>
  <c r="DF677"/>
  <c r="DH677"/>
  <c r="DF684"/>
  <c r="DJ684" s="1"/>
  <c r="DH684"/>
  <c r="DG684"/>
  <c r="DI684"/>
  <c r="DF680"/>
  <c r="DJ680" s="1"/>
  <c r="DH680"/>
  <c r="DG680"/>
  <c r="DI680"/>
  <c r="DF674"/>
  <c r="DH674"/>
  <c r="DG674"/>
  <c r="DI674"/>
  <c r="DF718"/>
  <c r="DJ718" s="1"/>
  <c r="DH718"/>
  <c r="DG718"/>
  <c r="DI718"/>
  <c r="DF715"/>
  <c r="DH715"/>
  <c r="DG715"/>
  <c r="DJ715" s="1"/>
  <c r="DI715"/>
  <c r="DF713"/>
  <c r="DH713"/>
  <c r="DG713"/>
  <c r="DJ713" s="1"/>
  <c r="DI713"/>
  <c r="U537" i="1"/>
  <c r="DF808" i="3"/>
  <c r="P529" i="1" s="1"/>
  <c r="DH808" i="3"/>
  <c r="R529" i="1" s="1"/>
  <c r="DG808" i="3"/>
  <c r="Q529" i="1" s="1"/>
  <c r="DI808" i="3"/>
  <c r="AG362" i="1"/>
  <c r="T393"/>
  <c r="AJ437"/>
  <c r="W452"/>
  <c r="CG362"/>
  <c r="AX393"/>
  <c r="F461"/>
  <c r="AP437"/>
  <c r="F459"/>
  <c r="AX437"/>
  <c r="AC581"/>
  <c r="CF585"/>
  <c r="CH585"/>
  <c r="P585"/>
  <c r="CE585"/>
  <c r="F599"/>
  <c r="R581"/>
  <c r="T581"/>
  <c r="F606"/>
  <c r="S585"/>
  <c r="AF581"/>
  <c r="Y585"/>
  <c r="AL581"/>
  <c r="AG239"/>
  <c r="T318"/>
  <c r="CJ239"/>
  <c r="BA318"/>
  <c r="CJ437"/>
  <c r="BA452"/>
  <c r="AJ496"/>
  <c r="W537"/>
  <c r="U581"/>
  <c r="F607"/>
  <c r="Q581"/>
  <c r="F597"/>
  <c r="BA581"/>
  <c r="F605"/>
  <c r="CP251"/>
  <c r="O251" s="1"/>
  <c r="V309"/>
  <c r="G1406" i="6" s="1"/>
  <c r="P281" i="1"/>
  <c r="Q281"/>
  <c r="P285"/>
  <c r="Q285"/>
  <c r="V60"/>
  <c r="G389" i="6" s="1"/>
  <c r="V121" i="1"/>
  <c r="G580" i="6" s="1"/>
  <c r="AH195" i="1"/>
  <c r="V186"/>
  <c r="G797" i="6" s="1"/>
  <c r="V190" i="1"/>
  <c r="G839" i="6" s="1"/>
  <c r="V374" i="1"/>
  <c r="G1621" i="6" s="1"/>
  <c r="R501" i="1"/>
  <c r="R534"/>
  <c r="R535"/>
  <c r="AH128"/>
  <c r="V119"/>
  <c r="G558" i="6" s="1"/>
  <c r="V188" i="1"/>
  <c r="G818" i="6" s="1"/>
  <c r="GM55" i="1"/>
  <c r="GP55" s="1"/>
  <c r="GM275"/>
  <c r="GP275" s="1"/>
  <c r="GM278"/>
  <c r="GP278" s="1"/>
  <c r="AH318"/>
  <c r="GM292"/>
  <c r="GP292" s="1"/>
  <c r="DJ335" i="3"/>
  <c r="S241" i="1"/>
  <c r="DJ359" i="3"/>
  <c r="S249" i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CP279" s="1"/>
  <c r="O279" s="1"/>
  <c r="DJ449" i="3"/>
  <c r="S283" i="1"/>
  <c r="DJ529" i="3"/>
  <c r="S305" i="1"/>
  <c r="CP305" s="1"/>
  <c r="O305" s="1"/>
  <c r="DJ593" i="3"/>
  <c r="DG484"/>
  <c r="DI484"/>
  <c r="DF484"/>
  <c r="DJ484" s="1"/>
  <c r="DH484"/>
  <c r="DG488"/>
  <c r="DI488"/>
  <c r="DF488"/>
  <c r="DJ488" s="1"/>
  <c r="DH488"/>
  <c r="DG510"/>
  <c r="DI510"/>
  <c r="DF510"/>
  <c r="DJ510" s="1"/>
  <c r="DH510"/>
  <c r="DG514"/>
  <c r="DI514"/>
  <c r="DF514"/>
  <c r="DJ514" s="1"/>
  <c r="DH514"/>
  <c r="DG539"/>
  <c r="DI539"/>
  <c r="DF539"/>
  <c r="DH539"/>
  <c r="DG547"/>
  <c r="DI547"/>
  <c r="DF547"/>
  <c r="DJ547" s="1"/>
  <c r="DH547"/>
  <c r="DF555"/>
  <c r="DJ555" s="1"/>
  <c r="DH555"/>
  <c r="DI555"/>
  <c r="DG555"/>
  <c r="DF559"/>
  <c r="DH559"/>
  <c r="DG559"/>
  <c r="DI559"/>
  <c r="DF564"/>
  <c r="DJ564" s="1"/>
  <c r="DH564"/>
  <c r="DI564"/>
  <c r="DG564"/>
  <c r="DF568"/>
  <c r="DJ568" s="1"/>
  <c r="DH568"/>
  <c r="DI568"/>
  <c r="DG568"/>
  <c r="DF577"/>
  <c r="DJ577" s="1"/>
  <c r="DH577"/>
  <c r="DI577"/>
  <c r="DG577"/>
  <c r="DG584"/>
  <c r="DI584"/>
  <c r="DH584"/>
  <c r="DF584"/>
  <c r="P364" i="1" s="1"/>
  <c r="DG594" i="3"/>
  <c r="DI594"/>
  <c r="S366" i="1" s="1"/>
  <c r="DH594" i="3"/>
  <c r="DF594"/>
  <c r="P366" i="1" s="1"/>
  <c r="DJ632" i="3"/>
  <c r="S376" i="1"/>
  <c r="CP376" s="1"/>
  <c r="O376" s="1"/>
  <c r="DJ638" i="3"/>
  <c r="S378" i="1"/>
  <c r="CP378" s="1"/>
  <c r="O378" s="1"/>
  <c r="DJ644" i="3"/>
  <c r="S380" i="1"/>
  <c r="CP380" s="1"/>
  <c r="O380" s="1"/>
  <c r="DJ668" i="3"/>
  <c r="S386" i="1"/>
  <c r="DJ728" i="3"/>
  <c r="S445" i="1"/>
  <c r="DJ740" i="3"/>
  <c r="S449" i="1"/>
  <c r="DJ756" i="3"/>
  <c r="S502" i="1"/>
  <c r="CP502" s="1"/>
  <c r="O502" s="1"/>
  <c r="DJ810" i="3"/>
  <c r="S530" i="1"/>
  <c r="CP530" s="1"/>
  <c r="O530" s="1"/>
  <c r="DJ814" i="3"/>
  <c r="S532" i="1"/>
  <c r="CP532" s="1"/>
  <c r="O532" s="1"/>
  <c r="DJ818" i="3"/>
  <c r="S534" i="1"/>
  <c r="DJ822" i="3"/>
  <c r="S535" i="1"/>
  <c r="DJ345" i="3"/>
  <c r="S245" i="1"/>
  <c r="DJ367" i="3"/>
  <c r="S253" i="1"/>
  <c r="DJ395" i="3"/>
  <c r="S261" i="1"/>
  <c r="DJ443" i="3"/>
  <c r="S281" i="1"/>
  <c r="DJ455" i="3"/>
  <c r="S285" i="1"/>
  <c r="DJ582" i="3"/>
  <c r="S364" i="1"/>
  <c r="DG572" i="3"/>
  <c r="DI572"/>
  <c r="DH572"/>
  <c r="DF572"/>
  <c r="BB26" i="1"/>
  <c r="F82"/>
  <c r="BB627"/>
  <c r="CG26"/>
  <c r="AX69"/>
  <c r="F132"/>
  <c r="AO113"/>
  <c r="AS113"/>
  <c r="AP172"/>
  <c r="F220"/>
  <c r="BD172"/>
  <c r="DJ663" i="3"/>
  <c r="P384" i="1"/>
  <c r="DJ723" i="3"/>
  <c r="P443" i="1"/>
  <c r="DJ735" i="3"/>
  <c r="P447" i="1"/>
  <c r="DF115" i="3"/>
  <c r="DJ115" s="1"/>
  <c r="DH115"/>
  <c r="DG115"/>
  <c r="DI115"/>
  <c r="DF111"/>
  <c r="DH111"/>
  <c r="DG111"/>
  <c r="DI111"/>
  <c r="DF109"/>
  <c r="DH109"/>
  <c r="DG109"/>
  <c r="DI109"/>
  <c r="DF134"/>
  <c r="DJ134" s="1"/>
  <c r="DH134"/>
  <c r="DG134"/>
  <c r="DI134"/>
  <c r="DF130"/>
  <c r="DJ130" s="1"/>
  <c r="DH130"/>
  <c r="DG130"/>
  <c r="DI130"/>
  <c r="DF127"/>
  <c r="DH127"/>
  <c r="DG127"/>
  <c r="DI127"/>
  <c r="DG145"/>
  <c r="DI145"/>
  <c r="DF145"/>
  <c r="DH145"/>
  <c r="DF154"/>
  <c r="DJ154" s="1"/>
  <c r="DH154"/>
  <c r="DG154"/>
  <c r="DI154"/>
  <c r="DF150"/>
  <c r="DJ150" s="1"/>
  <c r="DH150"/>
  <c r="DG150"/>
  <c r="DI150"/>
  <c r="DF147"/>
  <c r="DH147"/>
  <c r="DG147"/>
  <c r="DI147"/>
  <c r="DG173"/>
  <c r="DI173"/>
  <c r="DF173"/>
  <c r="DJ173" s="1"/>
  <c r="DH173"/>
  <c r="DG169"/>
  <c r="DI169"/>
  <c r="DF169"/>
  <c r="DJ169" s="1"/>
  <c r="DH169"/>
  <c r="DF167"/>
  <c r="DH167"/>
  <c r="DG167"/>
  <c r="DI167"/>
  <c r="DF203"/>
  <c r="DJ203" s="1"/>
  <c r="DH203"/>
  <c r="DG203"/>
  <c r="DI203"/>
  <c r="DF200"/>
  <c r="DH200"/>
  <c r="DG200"/>
  <c r="DI200"/>
  <c r="DF198"/>
  <c r="DH198"/>
  <c r="DG198"/>
  <c r="DI198"/>
  <c r="DG221"/>
  <c r="DI221"/>
  <c r="DF221"/>
  <c r="DH221"/>
  <c r="DG219"/>
  <c r="DI219"/>
  <c r="DF219"/>
  <c r="DH219"/>
  <c r="DF225"/>
  <c r="DJ225" s="1"/>
  <c r="DH225"/>
  <c r="DG225"/>
  <c r="DI225"/>
  <c r="DF217"/>
  <c r="P121" i="1" s="1"/>
  <c r="DH217" i="3"/>
  <c r="R121" i="1" s="1"/>
  <c r="DG217" i="3"/>
  <c r="Q121" i="1" s="1"/>
  <c r="DI217" i="3"/>
  <c r="DG241"/>
  <c r="DI241"/>
  <c r="DF241"/>
  <c r="DH241"/>
  <c r="DG239"/>
  <c r="DI239"/>
  <c r="DF239"/>
  <c r="DH239"/>
  <c r="DF244"/>
  <c r="DJ244" s="1"/>
  <c r="DH244"/>
  <c r="DG244"/>
  <c r="DI244"/>
  <c r="DG258"/>
  <c r="DI258"/>
  <c r="DF258"/>
  <c r="DH258"/>
  <c r="DF262"/>
  <c r="DJ262" s="1"/>
  <c r="DH262"/>
  <c r="DG262"/>
  <c r="DI262"/>
  <c r="DG280"/>
  <c r="DI280"/>
  <c r="DF280"/>
  <c r="DH280"/>
  <c r="DF284"/>
  <c r="DJ284" s="1"/>
  <c r="DH284"/>
  <c r="DG284"/>
  <c r="DI284"/>
  <c r="DG302"/>
  <c r="DI302"/>
  <c r="DF302"/>
  <c r="DH302"/>
  <c r="DF304"/>
  <c r="DJ304" s="1"/>
  <c r="DH304"/>
  <c r="DG304"/>
  <c r="DI304"/>
  <c r="DF299"/>
  <c r="P186" i="1" s="1"/>
  <c r="DH299" i="3"/>
  <c r="R186" i="1" s="1"/>
  <c r="DG299" i="3"/>
  <c r="Q186" i="1" s="1"/>
  <c r="DI299" i="3"/>
  <c r="DG322"/>
  <c r="DI322"/>
  <c r="DF322"/>
  <c r="DJ322" s="1"/>
  <c r="DH322"/>
  <c r="DG317"/>
  <c r="DI317"/>
  <c r="DF317"/>
  <c r="DH317"/>
  <c r="DF320"/>
  <c r="DH320"/>
  <c r="DG320"/>
  <c r="DI320"/>
  <c r="DG563"/>
  <c r="DI563"/>
  <c r="DH563"/>
  <c r="DF563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Q26" i="1"/>
  <c r="F79"/>
  <c r="AQ627"/>
  <c r="AP113"/>
  <c r="F137"/>
  <c r="BD113"/>
  <c r="F153"/>
  <c r="AZ128"/>
  <c r="AQ172"/>
  <c r="F205"/>
  <c r="BC172"/>
  <c r="F211"/>
  <c r="DJ669" i="3"/>
  <c r="P386" i="1"/>
  <c r="DJ729" i="3"/>
  <c r="P445" i="1"/>
  <c r="DJ741" i="3"/>
  <c r="P449" i="1"/>
  <c r="DF124" i="3"/>
  <c r="DJ124" s="1"/>
  <c r="DH124"/>
  <c r="DG124"/>
  <c r="DI124"/>
  <c r="DF120"/>
  <c r="DH120"/>
  <c r="DG120"/>
  <c r="DI120"/>
  <c r="DF118"/>
  <c r="DH118"/>
  <c r="DG118"/>
  <c r="DI118"/>
  <c r="DG141"/>
  <c r="DI141"/>
  <c r="DF141"/>
  <c r="DJ141" s="1"/>
  <c r="DH141"/>
  <c r="DF137"/>
  <c r="DH137"/>
  <c r="DG137"/>
  <c r="DI137"/>
  <c r="DG163"/>
  <c r="DI163"/>
  <c r="DF163"/>
  <c r="DJ163" s="1"/>
  <c r="DH163"/>
  <c r="DG159"/>
  <c r="DI159"/>
  <c r="DF159"/>
  <c r="DJ159" s="1"/>
  <c r="DH159"/>
  <c r="DF158"/>
  <c r="DH158"/>
  <c r="DG158"/>
  <c r="DI158"/>
  <c r="DF181"/>
  <c r="DJ181" s="1"/>
  <c r="DH181"/>
  <c r="DG181"/>
  <c r="DI181"/>
  <c r="DG175"/>
  <c r="DI175"/>
  <c r="DF175"/>
  <c r="DH175"/>
  <c r="DF178"/>
  <c r="DH178"/>
  <c r="DG178"/>
  <c r="DI178"/>
  <c r="DG189"/>
  <c r="DI189"/>
  <c r="DF189"/>
  <c r="DH189"/>
  <c r="DG187"/>
  <c r="DI187"/>
  <c r="DF187"/>
  <c r="DH187"/>
  <c r="DF195"/>
  <c r="DJ195" s="1"/>
  <c r="DH195"/>
  <c r="DG195"/>
  <c r="DI195"/>
  <c r="DF191"/>
  <c r="DJ191" s="1"/>
  <c r="DH191"/>
  <c r="DG191"/>
  <c r="DI191"/>
  <c r="DG211"/>
  <c r="DI211"/>
  <c r="DF211"/>
  <c r="DH211"/>
  <c r="DG209"/>
  <c r="DI209"/>
  <c r="DF209"/>
  <c r="DH209"/>
  <c r="DF215"/>
  <c r="DJ215" s="1"/>
  <c r="DH215"/>
  <c r="DG215"/>
  <c r="DI215"/>
  <c r="DF207"/>
  <c r="P119" i="1" s="1"/>
  <c r="DH207" i="3"/>
  <c r="R119" i="1" s="1"/>
  <c r="DG207" i="3"/>
  <c r="Q119" i="1" s="1"/>
  <c r="DI207" i="3"/>
  <c r="DG250"/>
  <c r="DI250"/>
  <c r="DF250"/>
  <c r="DH250"/>
  <c r="DG248"/>
  <c r="DI248"/>
  <c r="DF248"/>
  <c r="DH248"/>
  <c r="DF253"/>
  <c r="DJ253" s="1"/>
  <c r="DH253"/>
  <c r="DG253"/>
  <c r="DI253"/>
  <c r="DG269"/>
  <c r="DI269"/>
  <c r="DF269"/>
  <c r="DH269"/>
  <c r="DF273"/>
  <c r="DJ273" s="1"/>
  <c r="DH273"/>
  <c r="DG273"/>
  <c r="DI273"/>
  <c r="DG291"/>
  <c r="DI291"/>
  <c r="DF291"/>
  <c r="DH291"/>
  <c r="DF295"/>
  <c r="DJ295" s="1"/>
  <c r="DH295"/>
  <c r="DG295"/>
  <c r="DI295"/>
  <c r="DG311"/>
  <c r="DI311"/>
  <c r="DF311"/>
  <c r="DH311"/>
  <c r="DF313"/>
  <c r="DJ313" s="1"/>
  <c r="DH313"/>
  <c r="DG313"/>
  <c r="DI313"/>
  <c r="DF308"/>
  <c r="P188" i="1" s="1"/>
  <c r="DH308" i="3"/>
  <c r="R188" i="1" s="1"/>
  <c r="DG308" i="3"/>
  <c r="Q188" i="1" s="1"/>
  <c r="DI308" i="3"/>
  <c r="DG326"/>
  <c r="DI326"/>
  <c r="DH326"/>
  <c r="DF326"/>
  <c r="DF332"/>
  <c r="DJ332" s="1"/>
  <c r="DH332"/>
  <c r="DG332"/>
  <c r="DI332"/>
  <c r="DF329"/>
  <c r="DH329"/>
  <c r="DG329"/>
  <c r="DI329"/>
  <c r="DF327"/>
  <c r="DH327"/>
  <c r="DG327"/>
  <c r="DI327"/>
  <c r="DJ327" s="1"/>
  <c r="AJ26" i="1"/>
  <c r="W69"/>
  <c r="CJ26"/>
  <c r="BA69"/>
  <c r="AG26"/>
  <c r="T69"/>
  <c r="AG113"/>
  <c r="T128"/>
  <c r="AG172"/>
  <c r="T195"/>
  <c r="BB239"/>
  <c r="F331"/>
  <c r="CG239"/>
  <c r="AX318"/>
  <c r="F397"/>
  <c r="AO362"/>
  <c r="F465"/>
  <c r="BB437"/>
  <c r="F541"/>
  <c r="AO496"/>
  <c r="AS496"/>
  <c r="F554"/>
  <c r="F553"/>
  <c r="BC496"/>
  <c r="DF464" i="3"/>
  <c r="DJ464" s="1"/>
  <c r="DH464"/>
  <c r="DG464"/>
  <c r="DI464"/>
  <c r="DF468"/>
  <c r="DJ468" s="1"/>
  <c r="DH468"/>
  <c r="DG468"/>
  <c r="DI468"/>
  <c r="DF472"/>
  <c r="DJ472" s="1"/>
  <c r="DH472"/>
  <c r="DG472"/>
  <c r="DI472"/>
  <c r="DF489"/>
  <c r="DJ489" s="1"/>
  <c r="DH489"/>
  <c r="DG489"/>
  <c r="DI489"/>
  <c r="DF485"/>
  <c r="DJ485" s="1"/>
  <c r="DH485"/>
  <c r="DG485"/>
  <c r="DI485"/>
  <c r="DF481"/>
  <c r="DH481"/>
  <c r="DG481"/>
  <c r="DJ481" s="1"/>
  <c r="DI481"/>
  <c r="DF479"/>
  <c r="DH479"/>
  <c r="DG479"/>
  <c r="DJ479" s="1"/>
  <c r="DI479"/>
  <c r="DF515"/>
  <c r="DJ515" s="1"/>
  <c r="DH515"/>
  <c r="DG515"/>
  <c r="DI515"/>
  <c r="DF511"/>
  <c r="DJ511" s="1"/>
  <c r="DH511"/>
  <c r="DG511"/>
  <c r="DI511"/>
  <c r="DF507"/>
  <c r="DH507"/>
  <c r="DG507"/>
  <c r="DJ507" s="1"/>
  <c r="DI507"/>
  <c r="DF505"/>
  <c r="DH505"/>
  <c r="DG505"/>
  <c r="DJ505" s="1"/>
  <c r="DI505"/>
  <c r="DF548"/>
  <c r="DJ548" s="1"/>
  <c r="DH548"/>
  <c r="DG548"/>
  <c r="DI548"/>
  <c r="DF544"/>
  <c r="DH544"/>
  <c r="DG544"/>
  <c r="DJ544" s="1"/>
  <c r="DI544"/>
  <c r="DF542"/>
  <c r="DH542"/>
  <c r="DG542"/>
  <c r="DJ542" s="1"/>
  <c r="DI542"/>
  <c r="DF540"/>
  <c r="DH540"/>
  <c r="DG540"/>
  <c r="DI540"/>
  <c r="DJ540" s="1"/>
  <c r="DG569"/>
  <c r="DI569"/>
  <c r="DH569"/>
  <c r="DF569"/>
  <c r="DJ569" s="1"/>
  <c r="DG565"/>
  <c r="DI565"/>
  <c r="DH565"/>
  <c r="DF565"/>
  <c r="DJ565" s="1"/>
  <c r="DG560"/>
  <c r="DI560"/>
  <c r="DJ560" s="1"/>
  <c r="DF560"/>
  <c r="DH560"/>
  <c r="DF630"/>
  <c r="DJ630" s="1"/>
  <c r="DH630"/>
  <c r="DG630"/>
  <c r="DI630"/>
  <c r="DF626"/>
  <c r="DH626"/>
  <c r="DG626"/>
  <c r="DJ626" s="1"/>
  <c r="DI626"/>
  <c r="DF624"/>
  <c r="DH624"/>
  <c r="DG624"/>
  <c r="DJ624" s="1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J689" s="1"/>
  <c r="DI689"/>
  <c r="DG704"/>
  <c r="DJ704" s="1"/>
  <c r="DI704"/>
  <c r="DF704"/>
  <c r="DH704"/>
  <c r="DG702"/>
  <c r="DJ702" s="1"/>
  <c r="DI702"/>
  <c r="DF702"/>
  <c r="DH702"/>
  <c r="DF710"/>
  <c r="DJ710" s="1"/>
  <c r="DH710"/>
  <c r="DG710"/>
  <c r="DI710"/>
  <c r="DF706"/>
  <c r="DJ706" s="1"/>
  <c r="DH706"/>
  <c r="DG706"/>
  <c r="DI706"/>
  <c r="AU452" i="1"/>
  <c r="AJ113"/>
  <c r="W128"/>
  <c r="AJ239"/>
  <c r="W318"/>
  <c r="AQ239"/>
  <c r="F328"/>
  <c r="BC239"/>
  <c r="F334"/>
  <c r="BB362"/>
  <c r="F406"/>
  <c r="F462"/>
  <c r="BC437"/>
  <c r="F468"/>
  <c r="F555"/>
  <c r="BD496"/>
  <c r="F562"/>
  <c r="F603"/>
  <c r="AT581"/>
  <c r="AZ581"/>
  <c r="F596"/>
  <c r="BD581"/>
  <c r="F610"/>
  <c r="DF476" i="3"/>
  <c r="DJ476" s="1"/>
  <c r="DH476"/>
  <c r="DG476"/>
  <c r="DI476"/>
  <c r="DF502"/>
  <c r="DJ502" s="1"/>
  <c r="DH502"/>
  <c r="DG502"/>
  <c r="DI502"/>
  <c r="DF498"/>
  <c r="DJ498" s="1"/>
  <c r="DH498"/>
  <c r="DG498"/>
  <c r="DI498"/>
  <c r="DF494"/>
  <c r="DH494"/>
  <c r="DG494"/>
  <c r="DJ494" s="1"/>
  <c r="DI494"/>
  <c r="DF492"/>
  <c r="DH492"/>
  <c r="DG492"/>
  <c r="DJ492" s="1"/>
  <c r="DI492"/>
  <c r="DF528"/>
  <c r="DJ528" s="1"/>
  <c r="DH528"/>
  <c r="DG528"/>
  <c r="DI528"/>
  <c r="DF524"/>
  <c r="DJ524" s="1"/>
  <c r="DH524"/>
  <c r="DG524"/>
  <c r="DI524"/>
  <c r="DF520"/>
  <c r="DH520"/>
  <c r="DG520"/>
  <c r="DJ520" s="1"/>
  <c r="DI520"/>
  <c r="DF518"/>
  <c r="DH518"/>
  <c r="DG518"/>
  <c r="DJ518" s="1"/>
  <c r="DI518"/>
  <c r="DG556"/>
  <c r="DI556"/>
  <c r="DH556"/>
  <c r="DF556"/>
  <c r="DJ556" s="1"/>
  <c r="DF554"/>
  <c r="DH554"/>
  <c r="DG554"/>
  <c r="DJ554" s="1"/>
  <c r="DI554"/>
  <c r="DF552"/>
  <c r="DH552"/>
  <c r="DG552"/>
  <c r="DJ552" s="1"/>
  <c r="DI552"/>
  <c r="DF550"/>
  <c r="DH550"/>
  <c r="DG550"/>
  <c r="DI550"/>
  <c r="DJ550" s="1"/>
  <c r="DG580"/>
  <c r="DI580"/>
  <c r="DH580"/>
  <c r="DF580"/>
  <c r="DJ580" s="1"/>
  <c r="DG576"/>
  <c r="DI576"/>
  <c r="DH576"/>
  <c r="DF576"/>
  <c r="DJ576" s="1"/>
  <c r="DG571"/>
  <c r="DI571"/>
  <c r="DJ571" s="1"/>
  <c r="DF571"/>
  <c r="DH571"/>
  <c r="DG614"/>
  <c r="DJ614" s="1"/>
  <c r="DI614"/>
  <c r="DF614"/>
  <c r="DH614"/>
  <c r="DG612"/>
  <c r="DJ612" s="1"/>
  <c r="DI612"/>
  <c r="DF612"/>
  <c r="DH612"/>
  <c r="DF620"/>
  <c r="DJ620" s="1"/>
  <c r="DH620"/>
  <c r="DG620"/>
  <c r="DI620"/>
  <c r="DF616"/>
  <c r="DJ616" s="1"/>
  <c r="DH616"/>
  <c r="DG616"/>
  <c r="DI616"/>
  <c r="DG676"/>
  <c r="DJ676" s="1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J716" s="1"/>
  <c r="DI716"/>
  <c r="DF714"/>
  <c r="DH714"/>
  <c r="DG714"/>
  <c r="DJ714" s="1"/>
  <c r="DI714"/>
  <c r="DF712"/>
  <c r="DH712"/>
  <c r="DG712"/>
  <c r="DI712"/>
  <c r="DJ712" s="1"/>
  <c r="AJ362" i="1"/>
  <c r="W393"/>
  <c r="CJ362"/>
  <c r="BA393"/>
  <c r="CI362"/>
  <c r="AZ393"/>
  <c r="F403"/>
  <c r="AQ362"/>
  <c r="AZ452"/>
  <c r="GM583"/>
  <c r="AB585"/>
  <c r="W581"/>
  <c r="F609"/>
  <c r="AK581"/>
  <c r="X585"/>
  <c r="V581"/>
  <c r="F608"/>
  <c r="AG437"/>
  <c r="T452"/>
  <c r="AG496"/>
  <c r="T537"/>
  <c r="F410"/>
  <c r="R366"/>
  <c r="V192"/>
  <c r="G860" i="6" s="1"/>
  <c r="V299" i="1"/>
  <c r="G1305" i="6" s="1"/>
  <c r="V303" i="1"/>
  <c r="G1355" i="6" s="1"/>
  <c r="V311" i="1"/>
  <c r="G1428" i="6" s="1"/>
  <c r="R281" i="1"/>
  <c r="R285"/>
  <c r="R364"/>
  <c r="CP370"/>
  <c r="O370" s="1"/>
  <c r="CP503"/>
  <c r="O503" s="1"/>
  <c r="CP511"/>
  <c r="O511" s="1"/>
  <c r="CP519"/>
  <c r="O519" s="1"/>
  <c r="CP528"/>
  <c r="O528" s="1"/>
  <c r="V174"/>
  <c r="G663" i="6" s="1"/>
  <c r="V178" i="1"/>
  <c r="G705" i="6" s="1"/>
  <c r="V182" i="1"/>
  <c r="G751" i="6" s="1"/>
  <c r="V390" i="1"/>
  <c r="G1771" i="6" s="1"/>
  <c r="V441" i="1"/>
  <c r="G1854" i="6" s="1"/>
  <c r="P501" i="1"/>
  <c r="Q501"/>
  <c r="CP506"/>
  <c r="O506" s="1"/>
  <c r="CP514"/>
  <c r="O514" s="1"/>
  <c r="CP522"/>
  <c r="O522" s="1"/>
  <c r="P534"/>
  <c r="CP534" s="1"/>
  <c r="O534" s="1"/>
  <c r="Q534"/>
  <c r="P535"/>
  <c r="CP535" s="1"/>
  <c r="O535" s="1"/>
  <c r="Q535"/>
  <c r="V62"/>
  <c r="G411" i="6" s="1"/>
  <c r="V115" i="1"/>
  <c r="CD128"/>
  <c r="V176"/>
  <c r="G684" i="6" s="1"/>
  <c r="V180" i="1"/>
  <c r="G728" i="6" s="1"/>
  <c r="V184" i="1"/>
  <c r="G774" i="6" s="1"/>
  <c r="CD318" i="1"/>
  <c r="V439"/>
  <c r="G1831" i="6" s="1"/>
  <c r="V372" i="1"/>
  <c r="V388"/>
  <c r="G1746" i="6" s="1"/>
  <c r="CI496" i="1" l="1"/>
  <c r="AZ537"/>
  <c r="F204"/>
  <c r="CP447"/>
  <c r="O447" s="1"/>
  <c r="CP443"/>
  <c r="O443" s="1"/>
  <c r="GM443" s="1"/>
  <c r="GO443" s="1"/>
  <c r="CP384"/>
  <c r="O384" s="1"/>
  <c r="AI393"/>
  <c r="AI362" s="1"/>
  <c r="G1598" i="6"/>
  <c r="AI128" i="1"/>
  <c r="AI113" s="1"/>
  <c r="G512" i="6"/>
  <c r="CD195" i="1"/>
  <c r="AN1761" i="6"/>
  <c r="AW1761"/>
  <c r="AW1611"/>
  <c r="AN1611"/>
  <c r="AW1486"/>
  <c r="AN1486"/>
  <c r="AN1844"/>
  <c r="AW1844"/>
  <c r="AW1786"/>
  <c r="AN1786"/>
  <c r="AN1463"/>
  <c r="AW1463"/>
  <c r="AW787"/>
  <c r="AN787"/>
  <c r="AW741"/>
  <c r="AN741"/>
  <c r="AW695"/>
  <c r="AN695"/>
  <c r="AW525"/>
  <c r="AN525"/>
  <c r="AW379"/>
  <c r="AN379"/>
  <c r="AW850"/>
  <c r="AN850"/>
  <c r="AW764"/>
  <c r="AN764"/>
  <c r="AW718"/>
  <c r="AN718"/>
  <c r="AW674"/>
  <c r="AN674"/>
  <c r="AN548"/>
  <c r="AW548"/>
  <c r="AN445"/>
  <c r="AW445"/>
  <c r="AW1867"/>
  <c r="AN1867"/>
  <c r="AW1440"/>
  <c r="AN1440"/>
  <c r="AW1320"/>
  <c r="AN1320"/>
  <c r="AW1270"/>
  <c r="AN1270"/>
  <c r="AN1634"/>
  <c r="AW1634"/>
  <c r="AN1345"/>
  <c r="AW1345"/>
  <c r="AW1257"/>
  <c r="AN1257"/>
  <c r="AW1231"/>
  <c r="AN1231"/>
  <c r="AW871"/>
  <c r="AN871"/>
  <c r="AW808"/>
  <c r="AN808"/>
  <c r="AW357"/>
  <c r="AN357"/>
  <c r="AW1370"/>
  <c r="AN1370"/>
  <c r="AW1418"/>
  <c r="AN1418"/>
  <c r="AN1295"/>
  <c r="AW1295"/>
  <c r="AN1243"/>
  <c r="AW1243"/>
  <c r="AW829"/>
  <c r="AN829"/>
  <c r="AW570"/>
  <c r="AN570"/>
  <c r="AN467"/>
  <c r="AW467"/>
  <c r="AW423"/>
  <c r="AN423"/>
  <c r="AW592"/>
  <c r="AN592"/>
  <c r="AW401"/>
  <c r="AN401"/>
  <c r="AD537" i="1"/>
  <c r="AD496" s="1"/>
  <c r="CP255"/>
  <c r="O255" s="1"/>
  <c r="L1795" i="6"/>
  <c r="CP449" i="1"/>
  <c r="O449" s="1"/>
  <c r="CP445"/>
  <c r="O445" s="1"/>
  <c r="CP386"/>
  <c r="O386" s="1"/>
  <c r="AI318"/>
  <c r="AI239" s="1"/>
  <c r="DJ329" i="3"/>
  <c r="R192" i="1"/>
  <c r="DJ311" i="3"/>
  <c r="DJ291"/>
  <c r="DJ269"/>
  <c r="DJ248"/>
  <c r="DJ250"/>
  <c r="DJ209"/>
  <c r="DJ211"/>
  <c r="DJ187"/>
  <c r="DJ189"/>
  <c r="DJ178"/>
  <c r="DJ158"/>
  <c r="DJ137"/>
  <c r="DJ118"/>
  <c r="DJ120"/>
  <c r="AE537" i="1"/>
  <c r="AE496" s="1"/>
  <c r="DJ703" i="3"/>
  <c r="DJ705"/>
  <c r="DJ690"/>
  <c r="DJ623"/>
  <c r="DJ625"/>
  <c r="DJ562"/>
  <c r="DJ541"/>
  <c r="DJ543"/>
  <c r="DJ506"/>
  <c r="DJ480"/>
  <c r="DJ328"/>
  <c r="DJ330"/>
  <c r="DJ310"/>
  <c r="DJ312"/>
  <c r="DJ290"/>
  <c r="DJ292"/>
  <c r="DJ268"/>
  <c r="DJ270"/>
  <c r="DJ249"/>
  <c r="DJ210"/>
  <c r="DJ212"/>
  <c r="DJ188"/>
  <c r="DJ190"/>
  <c r="DJ177"/>
  <c r="DJ157"/>
  <c r="DJ138"/>
  <c r="DJ119"/>
  <c r="DJ319"/>
  <c r="DJ321"/>
  <c r="DJ301"/>
  <c r="DJ303"/>
  <c r="DJ279"/>
  <c r="DJ281"/>
  <c r="DJ257"/>
  <c r="DJ259"/>
  <c r="DJ240"/>
  <c r="DJ220"/>
  <c r="DJ222"/>
  <c r="DJ199"/>
  <c r="DJ201"/>
  <c r="DJ168"/>
  <c r="DJ148"/>
  <c r="DJ128"/>
  <c r="DJ110"/>
  <c r="S50" i="1"/>
  <c r="CY50" s="1"/>
  <c r="X50" s="1"/>
  <c r="AZ295" i="6" s="1"/>
  <c r="L293" s="1"/>
  <c r="Q537" i="1"/>
  <c r="CZ366"/>
  <c r="Y366" s="1"/>
  <c r="BA1572" i="6" s="1"/>
  <c r="L1571" s="1"/>
  <c r="CY366" i="1"/>
  <c r="X366" s="1"/>
  <c r="AZ1572" i="6" s="1"/>
  <c r="L1570" s="1"/>
  <c r="R537" i="1"/>
  <c r="V393"/>
  <c r="V128"/>
  <c r="CD26"/>
  <c r="AU69"/>
  <c r="T496"/>
  <c r="F558"/>
  <c r="F473"/>
  <c r="T437"/>
  <c r="F611"/>
  <c r="X581"/>
  <c r="O585"/>
  <c r="AB581"/>
  <c r="F463"/>
  <c r="AZ437"/>
  <c r="AZ362"/>
  <c r="F404"/>
  <c r="F413"/>
  <c r="BA362"/>
  <c r="F417"/>
  <c r="W362"/>
  <c r="W239"/>
  <c r="F342"/>
  <c r="F152"/>
  <c r="W113"/>
  <c r="AU437"/>
  <c r="F471"/>
  <c r="AX239"/>
  <c r="F325"/>
  <c r="F216"/>
  <c r="T172"/>
  <c r="T113"/>
  <c r="F149"/>
  <c r="T26"/>
  <c r="F90"/>
  <c r="T627"/>
  <c r="BA26"/>
  <c r="F89"/>
  <c r="BA627"/>
  <c r="W26"/>
  <c r="F93"/>
  <c r="W627"/>
  <c r="DJ326" i="3"/>
  <c r="S192" i="1"/>
  <c r="DJ308" i="3"/>
  <c r="S188" i="1"/>
  <c r="DJ207" i="3"/>
  <c r="S119" i="1"/>
  <c r="CP119" s="1"/>
  <c r="O119" s="1"/>
  <c r="DJ175" i="3"/>
  <c r="S66" i="1"/>
  <c r="AZ113"/>
  <c r="F139"/>
  <c r="AQ22"/>
  <c r="AQ669"/>
  <c r="F637"/>
  <c r="CY364"/>
  <c r="X364" s="1"/>
  <c r="AZ1548" i="6" s="1"/>
  <c r="CZ364" i="1"/>
  <c r="Y364" s="1"/>
  <c r="BA1548" i="6" s="1"/>
  <c r="CY285" i="1"/>
  <c r="X285" s="1"/>
  <c r="AZ1223" i="6" s="1"/>
  <c r="L1221" s="1"/>
  <c r="CZ285" i="1"/>
  <c r="Y285" s="1"/>
  <c r="BA1223" i="6" s="1"/>
  <c r="L1222" s="1"/>
  <c r="CZ281" i="1"/>
  <c r="Y281" s="1"/>
  <c r="BA1189" i="6" s="1"/>
  <c r="L1188" s="1"/>
  <c r="CY281" i="1"/>
  <c r="X281" s="1"/>
  <c r="AZ1189" i="6" s="1"/>
  <c r="L1187" s="1"/>
  <c r="CY261" i="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CY535" i="1"/>
  <c r="X535" s="1"/>
  <c r="AZ2309" i="6" s="1"/>
  <c r="L2307" s="1"/>
  <c r="CZ535" i="1"/>
  <c r="Y535" s="1"/>
  <c r="BA2309" i="6" s="1"/>
  <c r="L2308" s="1"/>
  <c r="CY534" i="1"/>
  <c r="X534" s="1"/>
  <c r="CZ534"/>
  <c r="Y534" s="1"/>
  <c r="BA2298" i="6" s="1"/>
  <c r="L2297" s="1"/>
  <c r="CY532" i="1"/>
  <c r="X532" s="1"/>
  <c r="AZ2278" i="6" s="1"/>
  <c r="L2276" s="1"/>
  <c r="CZ532" i="1"/>
  <c r="Y532" s="1"/>
  <c r="BA2278" i="6" s="1"/>
  <c r="L2277" s="1"/>
  <c r="CY530" i="1"/>
  <c r="X530" s="1"/>
  <c r="CZ530"/>
  <c r="Y530" s="1"/>
  <c r="BA2260" i="6" s="1"/>
  <c r="L2259" s="1"/>
  <c r="CY502" i="1"/>
  <c r="X502" s="1"/>
  <c r="CZ502"/>
  <c r="Y502" s="1"/>
  <c r="BA2009" i="6" s="1"/>
  <c r="L2008" s="1"/>
  <c r="CY449" i="1"/>
  <c r="X449" s="1"/>
  <c r="CZ449"/>
  <c r="Y449" s="1"/>
  <c r="BA1927" i="6" s="1"/>
  <c r="L1926" s="1"/>
  <c r="CY445" i="1"/>
  <c r="X445" s="1"/>
  <c r="AZ1899" i="6" s="1"/>
  <c r="L1897" s="1"/>
  <c r="CZ445" i="1"/>
  <c r="Y445" s="1"/>
  <c r="BA1899" i="6" s="1"/>
  <c r="L1898" s="1"/>
  <c r="CZ386" i="1"/>
  <c r="Y386" s="1"/>
  <c r="CY386"/>
  <c r="X386" s="1"/>
  <c r="AZ1740" i="6" s="1"/>
  <c r="L1738" s="1"/>
  <c r="CY380" i="1"/>
  <c r="X380" s="1"/>
  <c r="AZ1692" i="6" s="1"/>
  <c r="L1690" s="1"/>
  <c r="CZ380" i="1"/>
  <c r="Y380" s="1"/>
  <c r="BA1692" i="6" s="1"/>
  <c r="L1691" s="1"/>
  <c r="CZ378" i="1"/>
  <c r="Y378" s="1"/>
  <c r="CY378"/>
  <c r="X378" s="1"/>
  <c r="AZ1672" i="6" s="1"/>
  <c r="L1670" s="1"/>
  <c r="CY376" i="1"/>
  <c r="X376" s="1"/>
  <c r="AZ1655" i="6" s="1"/>
  <c r="L1653" s="1"/>
  <c r="CZ376" i="1"/>
  <c r="Y376" s="1"/>
  <c r="BA1655" i="6" s="1"/>
  <c r="L1654" s="1"/>
  <c r="DJ559" i="3"/>
  <c r="S313" i="1"/>
  <c r="DJ539" i="3"/>
  <c r="S309" i="1"/>
  <c r="CZ305"/>
  <c r="Y305" s="1"/>
  <c r="CY305"/>
  <c r="X305" s="1"/>
  <c r="AZ1387" i="6" s="1"/>
  <c r="L1385" s="1"/>
  <c r="CY283" i="1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CZ273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CZ265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241" i="1"/>
  <c r="X241" s="1"/>
  <c r="AZ923" i="6" s="1"/>
  <c r="CZ241" i="1"/>
  <c r="Y241" s="1"/>
  <c r="BA923" i="6" s="1"/>
  <c r="CD362" i="1"/>
  <c r="AU393"/>
  <c r="AH239"/>
  <c r="U318"/>
  <c r="AH113"/>
  <c r="U128"/>
  <c r="Y581"/>
  <c r="F612"/>
  <c r="S581"/>
  <c r="F600"/>
  <c r="P581"/>
  <c r="F588"/>
  <c r="AW585"/>
  <c r="CF581"/>
  <c r="AX362"/>
  <c r="F400"/>
  <c r="W437"/>
  <c r="F476"/>
  <c r="T362"/>
  <c r="F414"/>
  <c r="DJ808" i="3"/>
  <c r="S529" i="1"/>
  <c r="AF537" s="1"/>
  <c r="F559"/>
  <c r="G2338" i="6" s="1"/>
  <c r="U496" i="1"/>
  <c r="DJ674" i="3"/>
  <c r="S388" i="1"/>
  <c r="DJ610" i="3"/>
  <c r="S372" i="1"/>
  <c r="W172"/>
  <c r="F219"/>
  <c r="F148"/>
  <c r="BA113"/>
  <c r="DJ700" i="3"/>
  <c r="S439" i="1"/>
  <c r="U437"/>
  <c r="F474"/>
  <c r="G1956" i="6" s="1"/>
  <c r="AZ239" i="1"/>
  <c r="F329"/>
  <c r="BA172"/>
  <c r="F215"/>
  <c r="DJ288" i="3"/>
  <c r="S184" i="1"/>
  <c r="DJ266" i="3"/>
  <c r="S180" i="1"/>
  <c r="DJ246" i="3"/>
  <c r="S176" i="1"/>
  <c r="DJ185" i="3"/>
  <c r="S115" i="1"/>
  <c r="CY526"/>
  <c r="X526" s="1"/>
  <c r="CZ526"/>
  <c r="Y526" s="1"/>
  <c r="BA2225" i="6" s="1"/>
  <c r="L2224" s="1"/>
  <c r="CY524" i="1"/>
  <c r="X524" s="1"/>
  <c r="AZ2208" i="6" s="1"/>
  <c r="L2206" s="1"/>
  <c r="CZ524" i="1"/>
  <c r="Y524" s="1"/>
  <c r="BA2208" i="6" s="1"/>
  <c r="L2207" s="1"/>
  <c r="CY522" i="1"/>
  <c r="X522" s="1"/>
  <c r="AZ2190" i="6" s="1"/>
  <c r="L2188" s="1"/>
  <c r="CZ522" i="1"/>
  <c r="Y522" s="1"/>
  <c r="BA2190" i="6" s="1"/>
  <c r="L2189" s="1"/>
  <c r="CY520" i="1"/>
  <c r="X520" s="1"/>
  <c r="AZ2172" i="6" s="1"/>
  <c r="L2170" s="1"/>
  <c r="CZ520" i="1"/>
  <c r="Y520" s="1"/>
  <c r="BA2172" i="6" s="1"/>
  <c r="L2171" s="1"/>
  <c r="CY518" i="1"/>
  <c r="X518" s="1"/>
  <c r="CZ518"/>
  <c r="Y518" s="1"/>
  <c r="BA2154" i="6" s="1"/>
  <c r="L2153" s="1"/>
  <c r="CY516" i="1"/>
  <c r="X516" s="1"/>
  <c r="CZ516"/>
  <c r="Y516" s="1"/>
  <c r="BA2136" i="6" s="1"/>
  <c r="L2135" s="1"/>
  <c r="CY514" i="1"/>
  <c r="X514" s="1"/>
  <c r="AZ2118" i="6" s="1"/>
  <c r="L2116" s="1"/>
  <c r="CZ514" i="1"/>
  <c r="Y514" s="1"/>
  <c r="BA2118" i="6" s="1"/>
  <c r="L2117" s="1"/>
  <c r="CY512" i="1"/>
  <c r="X512" s="1"/>
  <c r="CZ512"/>
  <c r="Y512" s="1"/>
  <c r="BA2100" i="6" s="1"/>
  <c r="L2099" s="1"/>
  <c r="CY510" i="1"/>
  <c r="X510" s="1"/>
  <c r="CZ510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AZ2046" i="6" s="1"/>
  <c r="L2044" s="1"/>
  <c r="CZ506" i="1"/>
  <c r="Y506" s="1"/>
  <c r="BA2046" i="6" s="1"/>
  <c r="L2045" s="1"/>
  <c r="CY504" i="1"/>
  <c r="X504" s="1"/>
  <c r="AZ2028" i="6" s="1"/>
  <c r="L2026" s="1"/>
  <c r="CZ504" i="1"/>
  <c r="Y504" s="1"/>
  <c r="BA2028" i="6" s="1"/>
  <c r="L2027" s="1"/>
  <c r="CY501" i="1"/>
  <c r="X501" s="1"/>
  <c r="AZ2000" i="6" s="1"/>
  <c r="L1998" s="1"/>
  <c r="CZ501" i="1"/>
  <c r="Y501" s="1"/>
  <c r="BA2000" i="6" s="1"/>
  <c r="L1999" s="1"/>
  <c r="CY499" i="1"/>
  <c r="X499" s="1"/>
  <c r="CZ499"/>
  <c r="Y499" s="1"/>
  <c r="BA1981" i="6" s="1"/>
  <c r="L1980" s="1"/>
  <c r="AX113" i="1"/>
  <c r="F135"/>
  <c r="BC22"/>
  <c r="BC669"/>
  <c r="F643"/>
  <c r="DJ711" i="3"/>
  <c r="S441" i="1"/>
  <c r="DJ687" i="3"/>
  <c r="S390" i="1"/>
  <c r="DJ277" i="3"/>
  <c r="S182" i="1"/>
  <c r="DJ255" i="3"/>
  <c r="S178" i="1"/>
  <c r="DJ237" i="3"/>
  <c r="S174" i="1"/>
  <c r="DJ165" i="3"/>
  <c r="S64" i="1"/>
  <c r="CY528"/>
  <c r="X528" s="1"/>
  <c r="AZ2241" i="6" s="1"/>
  <c r="L2239" s="1"/>
  <c r="CZ528" i="1"/>
  <c r="Y528" s="1"/>
  <c r="BA2241" i="6" s="1"/>
  <c r="L2240" s="1"/>
  <c r="CY525" i="1"/>
  <c r="X525" s="1"/>
  <c r="AZ2217" i="6" s="1"/>
  <c r="L2215" s="1"/>
  <c r="CZ525" i="1"/>
  <c r="Y525" s="1"/>
  <c r="CY523"/>
  <c r="X523" s="1"/>
  <c r="AZ2199" i="6" s="1"/>
  <c r="L2197" s="1"/>
  <c r="CZ523" i="1"/>
  <c r="Y523" s="1"/>
  <c r="CY521"/>
  <c r="X521" s="1"/>
  <c r="AZ2181" i="6" s="1"/>
  <c r="L2179" s="1"/>
  <c r="CZ521" i="1"/>
  <c r="Y521" s="1"/>
  <c r="CY519"/>
  <c r="X519" s="1"/>
  <c r="AZ2163" i="6" s="1"/>
  <c r="L2161" s="1"/>
  <c r="CZ519" i="1"/>
  <c r="Y519" s="1"/>
  <c r="CY517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CY509"/>
  <c r="X509" s="1"/>
  <c r="AZ2073" i="6" s="1"/>
  <c r="L2071" s="1"/>
  <c r="CZ509" i="1"/>
  <c r="Y509" s="1"/>
  <c r="CY507"/>
  <c r="X507" s="1"/>
  <c r="AZ2055" i="6" s="1"/>
  <c r="L2053" s="1"/>
  <c r="CZ507" i="1"/>
  <c r="Y507" s="1"/>
  <c r="CY505"/>
  <c r="X505" s="1"/>
  <c r="AZ2037" i="6" s="1"/>
  <c r="L2035" s="1"/>
  <c r="CZ505" i="1"/>
  <c r="Y505" s="1"/>
  <c r="CY500"/>
  <c r="X500" s="1"/>
  <c r="AZ1990" i="6" s="1"/>
  <c r="L1988" s="1"/>
  <c r="CZ500" i="1"/>
  <c r="Y500" s="1"/>
  <c r="BA1990" i="6" s="1"/>
  <c r="L1989" s="1"/>
  <c r="CZ382" i="1"/>
  <c r="Y382" s="1"/>
  <c r="BA1712" i="6" s="1"/>
  <c r="L1711" s="1"/>
  <c r="CY382" i="1"/>
  <c r="X382" s="1"/>
  <c r="AZ1712" i="6" s="1"/>
  <c r="L1710" s="1"/>
  <c r="CZ370" i="1"/>
  <c r="Y370" s="1"/>
  <c r="BA1592" i="6" s="1"/>
  <c r="L1591" s="1"/>
  <c r="CY370" i="1"/>
  <c r="X370" s="1"/>
  <c r="AZ26"/>
  <c r="F80"/>
  <c r="AZ627"/>
  <c r="BD22"/>
  <c r="F652"/>
  <c r="BD669"/>
  <c r="CY533"/>
  <c r="X533" s="1"/>
  <c r="AZ2287" i="6" s="1"/>
  <c r="L2285" s="1"/>
  <c r="CZ533" i="1"/>
  <c r="Y533" s="1"/>
  <c r="BA2287" i="6" s="1"/>
  <c r="L2286" s="1"/>
  <c r="CY531" i="1"/>
  <c r="X531" s="1"/>
  <c r="AZ2269" i="6" s="1"/>
  <c r="L2267" s="1"/>
  <c r="CZ531" i="1"/>
  <c r="Y531" s="1"/>
  <c r="BA2269" i="6" s="1"/>
  <c r="L2268" s="1"/>
  <c r="CY527" i="1"/>
  <c r="X527" s="1"/>
  <c r="AZ2233" i="6" s="1"/>
  <c r="L2231" s="1"/>
  <c r="CP527" i="1"/>
  <c r="O527" s="1"/>
  <c r="CZ527"/>
  <c r="Y527" s="1"/>
  <c r="BA2233" i="6" s="1"/>
  <c r="L2232" s="1"/>
  <c r="CY503" i="1"/>
  <c r="X503" s="1"/>
  <c r="CZ503"/>
  <c r="Y503" s="1"/>
  <c r="BA2019" i="6" s="1"/>
  <c r="L2018" s="1"/>
  <c r="CY498" i="1"/>
  <c r="X498" s="1"/>
  <c r="AZ1972" i="6" s="1"/>
  <c r="CZ498" i="1"/>
  <c r="Y498" s="1"/>
  <c r="BA1972" i="6" s="1"/>
  <c r="CZ447" i="1"/>
  <c r="Y447" s="1"/>
  <c r="BA1913" i="6" s="1"/>
  <c r="L1912" s="1"/>
  <c r="CY447" i="1"/>
  <c r="X447" s="1"/>
  <c r="CZ443"/>
  <c r="Y443" s="1"/>
  <c r="BA1885" i="6" s="1"/>
  <c r="L1884" s="1"/>
  <c r="CY443" i="1"/>
  <c r="X443" s="1"/>
  <c r="AZ1885" i="6" s="1"/>
  <c r="L1883" s="1"/>
  <c r="CY384" i="1"/>
  <c r="X384" s="1"/>
  <c r="AZ1726" i="6" s="1"/>
  <c r="L1724" s="1"/>
  <c r="CZ384" i="1"/>
  <c r="Y384" s="1"/>
  <c r="CY368"/>
  <c r="X368" s="1"/>
  <c r="AZ1582" i="6" s="1"/>
  <c r="L1580" s="1"/>
  <c r="CZ368" i="1"/>
  <c r="Y368" s="1"/>
  <c r="DJ570" i="3"/>
  <c r="S315" i="1"/>
  <c r="DJ549" i="3"/>
  <c r="S311" i="1"/>
  <c r="DJ516" i="3"/>
  <c r="S303" i="1"/>
  <c r="DJ490" i="3"/>
  <c r="S299" i="1"/>
  <c r="GM376"/>
  <c r="GO376" s="1"/>
  <c r="AI452"/>
  <c r="GM532"/>
  <c r="GP532" s="1"/>
  <c r="CP501"/>
  <c r="O501" s="1"/>
  <c r="GM501" s="1"/>
  <c r="GP501" s="1"/>
  <c r="P192"/>
  <c r="R66"/>
  <c r="GM445"/>
  <c r="GO445" s="1"/>
  <c r="P374"/>
  <c r="Q374"/>
  <c r="DJ563" i="3"/>
  <c r="DJ320"/>
  <c r="P190" i="1"/>
  <c r="Q190"/>
  <c r="DJ302" i="3"/>
  <c r="DJ280"/>
  <c r="DJ258"/>
  <c r="DJ239"/>
  <c r="DJ241"/>
  <c r="DJ219"/>
  <c r="DJ221"/>
  <c r="DJ198"/>
  <c r="DJ200"/>
  <c r="DJ167"/>
  <c r="DJ147"/>
  <c r="P60" i="1"/>
  <c r="Q60"/>
  <c r="DJ127" i="3"/>
  <c r="DJ109"/>
  <c r="DJ111"/>
  <c r="AC537" i="1"/>
  <c r="R313"/>
  <c r="R309"/>
  <c r="CP285"/>
  <c r="O285" s="1"/>
  <c r="CP281"/>
  <c r="O281" s="1"/>
  <c r="CP253"/>
  <c r="O253" s="1"/>
  <c r="CP283"/>
  <c r="O283" s="1"/>
  <c r="CP276"/>
  <c r="O276" s="1"/>
  <c r="CP271"/>
  <c r="O271" s="1"/>
  <c r="CP267"/>
  <c r="O267" s="1"/>
  <c r="CP257"/>
  <c r="O257" s="1"/>
  <c r="CP249"/>
  <c r="O249" s="1"/>
  <c r="R388"/>
  <c r="R372"/>
  <c r="R439"/>
  <c r="R184"/>
  <c r="R180"/>
  <c r="R176"/>
  <c r="R115"/>
  <c r="R441"/>
  <c r="R390"/>
  <c r="R182"/>
  <c r="R178"/>
  <c r="R174"/>
  <c r="R64"/>
  <c r="R315"/>
  <c r="R311"/>
  <c r="R303"/>
  <c r="R299"/>
  <c r="CP263"/>
  <c r="O263" s="1"/>
  <c r="CP247"/>
  <c r="O247" s="1"/>
  <c r="CP241"/>
  <c r="O241" s="1"/>
  <c r="P56"/>
  <c r="Q56"/>
  <c r="P52"/>
  <c r="Q52"/>
  <c r="DJ101" i="3"/>
  <c r="CP48" i="1"/>
  <c r="O48" s="1"/>
  <c r="P301"/>
  <c r="Q301"/>
  <c r="P297"/>
  <c r="Q297"/>
  <c r="P295"/>
  <c r="Q295"/>
  <c r="P293"/>
  <c r="Q293"/>
  <c r="P290"/>
  <c r="Q290"/>
  <c r="P287"/>
  <c r="Q287"/>
  <c r="P117"/>
  <c r="Q117"/>
  <c r="P62"/>
  <c r="Q62"/>
  <c r="P58"/>
  <c r="Q58"/>
  <c r="P54"/>
  <c r="Q54"/>
  <c r="DJ99" i="3"/>
  <c r="CD239" i="1"/>
  <c r="AU318"/>
  <c r="CD113"/>
  <c r="AU128"/>
  <c r="GN583"/>
  <c r="CB585" s="1"/>
  <c r="CA585"/>
  <c r="DJ621" i="3"/>
  <c r="S374" i="1"/>
  <c r="DJ317" i="3"/>
  <c r="S190" i="1"/>
  <c r="DJ299" i="3"/>
  <c r="S186" i="1"/>
  <c r="DJ217" i="3"/>
  <c r="S121" i="1"/>
  <c r="DJ145" i="3"/>
  <c r="S60" i="1"/>
  <c r="GM498"/>
  <c r="AX26"/>
  <c r="F76"/>
  <c r="AX627"/>
  <c r="BB22"/>
  <c r="F640"/>
  <c r="BB669"/>
  <c r="AH172"/>
  <c r="U195"/>
  <c r="U627" s="1"/>
  <c r="F561"/>
  <c r="W496"/>
  <c r="BA437"/>
  <c r="F472"/>
  <c r="BA239"/>
  <c r="F338"/>
  <c r="T239"/>
  <c r="F339"/>
  <c r="CE581"/>
  <c r="AV585"/>
  <c r="AY585"/>
  <c r="CH581"/>
  <c r="AO22"/>
  <c r="AO669"/>
  <c r="F631"/>
  <c r="AP22"/>
  <c r="F636"/>
  <c r="AP669"/>
  <c r="F415"/>
  <c r="G1819" i="6" s="1"/>
  <c r="U362" i="1"/>
  <c r="CZ125"/>
  <c r="Y125" s="1"/>
  <c r="BA622" i="6" s="1"/>
  <c r="L621" s="1"/>
  <c r="CY125" i="1"/>
  <c r="X125" s="1"/>
  <c r="AZ622" i="6" s="1"/>
  <c r="L620" s="1"/>
  <c r="CZ263" i="1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125" i="3"/>
  <c r="S56" i="1"/>
  <c r="DJ107" i="3"/>
  <c r="S52" i="1"/>
  <c r="CZ48"/>
  <c r="Y48" s="1"/>
  <c r="BA274" i="6" s="1"/>
  <c r="L273" s="1"/>
  <c r="CY48" i="1"/>
  <c r="X48" s="1"/>
  <c r="AZ274" i="6" s="1"/>
  <c r="L272" s="1"/>
  <c r="CY42" i="1"/>
  <c r="X42" s="1"/>
  <c r="AZ213" i="6" s="1"/>
  <c r="L211" s="1"/>
  <c r="CZ42" i="1"/>
  <c r="Y42" s="1"/>
  <c r="BA213" i="6" s="1"/>
  <c r="L212" s="1"/>
  <c r="CZ40" i="1"/>
  <c r="Y40" s="1"/>
  <c r="BA190" i="6" s="1"/>
  <c r="L189" s="1"/>
  <c r="CY40" i="1"/>
  <c r="X40" s="1"/>
  <c r="AZ190" i="6" s="1"/>
  <c r="L188" s="1"/>
  <c r="CY32" i="1"/>
  <c r="X32" s="1"/>
  <c r="AZ110" i="6" s="1"/>
  <c r="L108" s="1"/>
  <c r="CZ32" i="1"/>
  <c r="Y32" s="1"/>
  <c r="BA110" i="6" s="1"/>
  <c r="L109" s="1"/>
  <c r="U26" i="1"/>
  <c r="F91"/>
  <c r="G500" i="6" s="1"/>
  <c r="DJ503" i="3"/>
  <c r="S301" i="1"/>
  <c r="DJ477" i="3"/>
  <c r="S297" i="1"/>
  <c r="DJ473" i="3"/>
  <c r="S295" i="1"/>
  <c r="DJ469" i="3"/>
  <c r="S293" i="1"/>
  <c r="DJ465" i="3"/>
  <c r="S290" i="1"/>
  <c r="DJ461" i="3"/>
  <c r="S287" i="1"/>
  <c r="CY307"/>
  <c r="X307" s="1"/>
  <c r="AZ1400" i="6" s="1"/>
  <c r="L1398" s="1"/>
  <c r="CZ307" i="1"/>
  <c r="Y307" s="1"/>
  <c r="BA1400" i="6" s="1"/>
  <c r="L1399" s="1"/>
  <c r="CZ255" i="1"/>
  <c r="Y255" s="1"/>
  <c r="BA1022" i="6" s="1"/>
  <c r="L1021" s="1"/>
  <c r="CY255" i="1"/>
  <c r="X255" s="1"/>
  <c r="AZ1022" i="6" s="1"/>
  <c r="L1020" s="1"/>
  <c r="DJ196" i="3"/>
  <c r="S117" i="1"/>
  <c r="CY123"/>
  <c r="X123" s="1"/>
  <c r="AZ609" i="6" s="1"/>
  <c r="L607" s="1"/>
  <c r="CZ123" i="1"/>
  <c r="Y123" s="1"/>
  <c r="BA609" i="6" s="1"/>
  <c r="L608" s="1"/>
  <c r="DJ155" i="3"/>
  <c r="S62" i="1"/>
  <c r="DJ135" i="3"/>
  <c r="S58" i="1"/>
  <c r="DJ116" i="3"/>
  <c r="S54" i="1"/>
  <c r="CY46"/>
  <c r="X46" s="1"/>
  <c r="AZ253" i="6" s="1"/>
  <c r="L251" s="1"/>
  <c r="CZ46" i="1"/>
  <c r="Y46" s="1"/>
  <c r="BA253" i="6" s="1"/>
  <c r="L252" s="1"/>
  <c r="CZ44" i="1"/>
  <c r="Y44" s="1"/>
  <c r="BA233" i="6" s="1"/>
  <c r="L232" s="1"/>
  <c r="CY44" i="1"/>
  <c r="X44" s="1"/>
  <c r="AZ233" i="6" s="1"/>
  <c r="L231" s="1"/>
  <c r="CZ38" i="1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AZ129" i="6" s="1"/>
  <c r="L127" s="1"/>
  <c r="CZ30" i="1"/>
  <c r="Y30" s="1"/>
  <c r="BA91" i="6" s="1"/>
  <c r="L90" s="1"/>
  <c r="CY30" i="1"/>
  <c r="X30" s="1"/>
  <c r="AZ91" i="6" s="1"/>
  <c r="L89" s="1"/>
  <c r="CY36" i="1"/>
  <c r="X36" s="1"/>
  <c r="AZ148" i="6" s="1"/>
  <c r="L146" s="1"/>
  <c r="CZ36" i="1"/>
  <c r="Y36" s="1"/>
  <c r="BA148" i="6" s="1"/>
  <c r="L147" s="1"/>
  <c r="CY28" i="1"/>
  <c r="X28" s="1"/>
  <c r="AZ72" i="6" s="1"/>
  <c r="CZ28" i="1"/>
  <c r="Y28" s="1"/>
  <c r="BA72" i="6" s="1"/>
  <c r="AI195" i="1"/>
  <c r="Q192"/>
  <c r="CP188"/>
  <c r="O188" s="1"/>
  <c r="P66"/>
  <c r="Q66"/>
  <c r="R374"/>
  <c r="R190"/>
  <c r="R60"/>
  <c r="DJ572" i="3"/>
  <c r="DJ594"/>
  <c r="DJ584"/>
  <c r="Q313" i="1"/>
  <c r="P313"/>
  <c r="P309"/>
  <c r="Q309"/>
  <c r="Q364"/>
  <c r="CP261"/>
  <c r="O261" s="1"/>
  <c r="CP245"/>
  <c r="O245" s="1"/>
  <c r="Q366"/>
  <c r="CP366" s="1"/>
  <c r="O366" s="1"/>
  <c r="CP529"/>
  <c r="O529" s="1"/>
  <c r="AB537" s="1"/>
  <c r="Q388"/>
  <c r="P388"/>
  <c r="CP388" s="1"/>
  <c r="O388" s="1"/>
  <c r="Q372"/>
  <c r="P372"/>
  <c r="CP372" s="1"/>
  <c r="O372" s="1"/>
  <c r="Q439"/>
  <c r="P439"/>
  <c r="Q184"/>
  <c r="P184"/>
  <c r="CP184" s="1"/>
  <c r="O184" s="1"/>
  <c r="Q180"/>
  <c r="P180"/>
  <c r="CP180" s="1"/>
  <c r="O180" s="1"/>
  <c r="Q176"/>
  <c r="P176"/>
  <c r="CP176" s="1"/>
  <c r="O176" s="1"/>
  <c r="Q115"/>
  <c r="P115"/>
  <c r="P441"/>
  <c r="Q441"/>
  <c r="P390"/>
  <c r="Q390"/>
  <c r="DJ561" i="3"/>
  <c r="Q182" i="1"/>
  <c r="P182"/>
  <c r="Q178"/>
  <c r="P178"/>
  <c r="Q174"/>
  <c r="AD195" s="1"/>
  <c r="P174"/>
  <c r="P64"/>
  <c r="CP64" s="1"/>
  <c r="O64" s="1"/>
  <c r="Q64"/>
  <c r="DJ574" i="3"/>
  <c r="DJ586"/>
  <c r="Q315" i="1"/>
  <c r="P315"/>
  <c r="P311"/>
  <c r="CP311" s="1"/>
  <c r="O311" s="1"/>
  <c r="Q311"/>
  <c r="P303"/>
  <c r="CP303" s="1"/>
  <c r="O303" s="1"/>
  <c r="Q303"/>
  <c r="P299"/>
  <c r="CP299" s="1"/>
  <c r="O299" s="1"/>
  <c r="Q299"/>
  <c r="GM46"/>
  <c r="GO46" s="1"/>
  <c r="R56"/>
  <c r="R52"/>
  <c r="CP125"/>
  <c r="O125" s="1"/>
  <c r="AI69"/>
  <c r="CP44"/>
  <c r="O44" s="1"/>
  <c r="CP42"/>
  <c r="O42" s="1"/>
  <c r="R301"/>
  <c r="R297"/>
  <c r="R295"/>
  <c r="R293"/>
  <c r="R290"/>
  <c r="R287"/>
  <c r="R117"/>
  <c r="R62"/>
  <c r="R58"/>
  <c r="R54"/>
  <c r="AZ496" l="1"/>
  <c r="F548"/>
  <c r="GM279"/>
  <c r="GO279" s="1"/>
  <c r="GM500"/>
  <c r="GP500" s="1"/>
  <c r="GM520"/>
  <c r="GP520" s="1"/>
  <c r="GM515"/>
  <c r="GP515" s="1"/>
  <c r="GM514"/>
  <c r="GP514" s="1"/>
  <c r="GM524"/>
  <c r="GP524" s="1"/>
  <c r="L1503" i="6"/>
  <c r="L1501" s="1"/>
  <c r="L1492" s="1"/>
  <c r="GM123" i="1"/>
  <c r="GO123" s="1"/>
  <c r="GM44"/>
  <c r="GO44" s="1"/>
  <c r="GM125"/>
  <c r="GO125" s="1"/>
  <c r="GM269"/>
  <c r="GO269" s="1"/>
  <c r="GM366"/>
  <c r="GO366" s="1"/>
  <c r="GM261"/>
  <c r="GO261" s="1"/>
  <c r="AE393"/>
  <c r="GM517"/>
  <c r="GP517" s="1"/>
  <c r="GM504"/>
  <c r="GP504" s="1"/>
  <c r="GM535"/>
  <c r="GP535" s="1"/>
  <c r="GM257"/>
  <c r="GO257" s="1"/>
  <c r="GM271"/>
  <c r="GO271" s="1"/>
  <c r="GM283"/>
  <c r="GO283" s="1"/>
  <c r="GM281"/>
  <c r="GO281" s="1"/>
  <c r="GM380"/>
  <c r="GO380" s="1"/>
  <c r="GM528"/>
  <c r="GP528" s="1"/>
  <c r="GM506"/>
  <c r="GP506" s="1"/>
  <c r="GM522"/>
  <c r="GP522" s="1"/>
  <c r="GM508"/>
  <c r="GP508" s="1"/>
  <c r="L71" i="6"/>
  <c r="AN91"/>
  <c r="K91"/>
  <c r="I91" s="1"/>
  <c r="AN129"/>
  <c r="K129"/>
  <c r="I129" s="1"/>
  <c r="K167"/>
  <c r="I167" s="1"/>
  <c r="AN167"/>
  <c r="K233"/>
  <c r="I233" s="1"/>
  <c r="AN233"/>
  <c r="AN1022"/>
  <c r="K1022"/>
  <c r="I1022" s="1"/>
  <c r="K190"/>
  <c r="I190" s="1"/>
  <c r="AN190"/>
  <c r="AN274"/>
  <c r="K274"/>
  <c r="I274" s="1"/>
  <c r="K936"/>
  <c r="I936" s="1"/>
  <c r="AN936"/>
  <c r="K966"/>
  <c r="I966" s="1"/>
  <c r="AN966"/>
  <c r="AN992"/>
  <c r="K992"/>
  <c r="I992" s="1"/>
  <c r="AN1052"/>
  <c r="K1052"/>
  <c r="I1052" s="1"/>
  <c r="AN1078"/>
  <c r="K1078"/>
  <c r="I1078" s="1"/>
  <c r="AN622"/>
  <c r="K622"/>
  <c r="I622" s="1"/>
  <c r="L1971"/>
  <c r="K2233"/>
  <c r="AN2233"/>
  <c r="AN2269"/>
  <c r="K2269"/>
  <c r="AN2287"/>
  <c r="K2287"/>
  <c r="AN1990"/>
  <c r="K1990"/>
  <c r="AN2109"/>
  <c r="K2109"/>
  <c r="AN2127"/>
  <c r="K2127"/>
  <c r="AN2145"/>
  <c r="K2145"/>
  <c r="AN2241"/>
  <c r="K2241"/>
  <c r="L922"/>
  <c r="AN1102"/>
  <c r="K1102"/>
  <c r="I1102" s="1"/>
  <c r="AN1120"/>
  <c r="K1120"/>
  <c r="I1120" s="1"/>
  <c r="AN1189"/>
  <c r="K1189"/>
  <c r="I1189" s="1"/>
  <c r="L1547"/>
  <c r="AN1572"/>
  <c r="K1572"/>
  <c r="I1572" s="1"/>
  <c r="L2445"/>
  <c r="L2443" s="1"/>
  <c r="L2434" s="1"/>
  <c r="L484"/>
  <c r="L482" s="1"/>
  <c r="L473" s="1"/>
  <c r="L888"/>
  <c r="L886" s="1"/>
  <c r="L877" s="1"/>
  <c r="L1803"/>
  <c r="L1801" s="1"/>
  <c r="L1792" s="1"/>
  <c r="L2465"/>
  <c r="L2463" s="1"/>
  <c r="L2454" s="1"/>
  <c r="L70"/>
  <c r="AN148"/>
  <c r="K148"/>
  <c r="I148" s="1"/>
  <c r="K253"/>
  <c r="I253" s="1"/>
  <c r="AN253"/>
  <c r="AN609"/>
  <c r="K609"/>
  <c r="I609" s="1"/>
  <c r="AN1400"/>
  <c r="K1400"/>
  <c r="I1400" s="1"/>
  <c r="K110"/>
  <c r="I110" s="1"/>
  <c r="AN110"/>
  <c r="AN213"/>
  <c r="K213"/>
  <c r="I213" s="1"/>
  <c r="G16" i="2"/>
  <c r="G18" s="1"/>
  <c r="C43" i="6"/>
  <c r="GM368" i="1"/>
  <c r="GO368" s="1"/>
  <c r="BA1582" i="6"/>
  <c r="L1581" s="1"/>
  <c r="K1582" s="1"/>
  <c r="I1582" s="1"/>
  <c r="GM384" i="1"/>
  <c r="GO384" s="1"/>
  <c r="BA1726" i="6"/>
  <c r="L1725" s="1"/>
  <c r="K1726" s="1"/>
  <c r="I1726" s="1"/>
  <c r="K1885"/>
  <c r="I1885" s="1"/>
  <c r="AN1885"/>
  <c r="GM447" i="1"/>
  <c r="GO447" s="1"/>
  <c r="AZ1913" i="6"/>
  <c r="L1911" s="1"/>
  <c r="L1970"/>
  <c r="GM503" i="1"/>
  <c r="GP503" s="1"/>
  <c r="AZ2019" i="6"/>
  <c r="L2017" s="1"/>
  <c r="GM370" i="1"/>
  <c r="GO370" s="1"/>
  <c r="AZ1592" i="6"/>
  <c r="L1590" s="1"/>
  <c r="AN1712"/>
  <c r="K1712"/>
  <c r="I1712" s="1"/>
  <c r="GM505" i="1"/>
  <c r="GP505" s="1"/>
  <c r="BA2037" i="6"/>
  <c r="L2036" s="1"/>
  <c r="K2037" s="1"/>
  <c r="GM507" i="1"/>
  <c r="GP507" s="1"/>
  <c r="BA2055" i="6"/>
  <c r="L2054" s="1"/>
  <c r="K2055" s="1"/>
  <c r="GM509" i="1"/>
  <c r="GP509" s="1"/>
  <c r="BA2073" i="6"/>
  <c r="L2072" s="1"/>
  <c r="K2073" s="1"/>
  <c r="GM511" i="1"/>
  <c r="GP511" s="1"/>
  <c r="BA2091" i="6"/>
  <c r="L2090" s="1"/>
  <c r="K2091" s="1"/>
  <c r="GM519" i="1"/>
  <c r="GP519" s="1"/>
  <c r="BA2163" i="6"/>
  <c r="L2162" s="1"/>
  <c r="K2163" s="1"/>
  <c r="GM521" i="1"/>
  <c r="GP521" s="1"/>
  <c r="BA2181" i="6"/>
  <c r="L2180" s="1"/>
  <c r="K2181" s="1"/>
  <c r="GM523" i="1"/>
  <c r="GP523" s="1"/>
  <c r="BA2199" i="6"/>
  <c r="L2198" s="1"/>
  <c r="K2199" s="1"/>
  <c r="GM525" i="1"/>
  <c r="GP525" s="1"/>
  <c r="BA2217" i="6"/>
  <c r="L2216" s="1"/>
  <c r="K2217" s="1"/>
  <c r="GM499" i="1"/>
  <c r="GP499" s="1"/>
  <c r="AZ1981" i="6"/>
  <c r="L1979" s="1"/>
  <c r="AN2000"/>
  <c r="K2000"/>
  <c r="AN2028"/>
  <c r="K2028"/>
  <c r="AN2046"/>
  <c r="K2046"/>
  <c r="AN2064"/>
  <c r="K2064"/>
  <c r="GM510" i="1"/>
  <c r="GP510" s="1"/>
  <c r="AZ2082" i="6"/>
  <c r="L2080" s="1"/>
  <c r="GM512" i="1"/>
  <c r="GP512" s="1"/>
  <c r="AZ2100" i="6"/>
  <c r="L2098" s="1"/>
  <c r="AN2118"/>
  <c r="K2118"/>
  <c r="GM516" i="1"/>
  <c r="GP516" s="1"/>
  <c r="AZ2136" i="6"/>
  <c r="L2134" s="1"/>
  <c r="GM518" i="1"/>
  <c r="GP518" s="1"/>
  <c r="AZ2154" i="6"/>
  <c r="L2152" s="1"/>
  <c r="AN2172"/>
  <c r="K2172"/>
  <c r="AN2190"/>
  <c r="K2190"/>
  <c r="AN2208"/>
  <c r="K2208"/>
  <c r="GM526" i="1"/>
  <c r="GP526" s="1"/>
  <c r="AZ2225" i="6"/>
  <c r="L2223" s="1"/>
  <c r="L921"/>
  <c r="AN979"/>
  <c r="K979"/>
  <c r="I979" s="1"/>
  <c r="AN1037"/>
  <c r="K1037"/>
  <c r="I1037" s="1"/>
  <c r="GM265" i="1"/>
  <c r="GO265" s="1"/>
  <c r="AZ1090" i="6"/>
  <c r="L1088" s="1"/>
  <c r="AN1111"/>
  <c r="K1111"/>
  <c r="I1111" s="1"/>
  <c r="GM273" i="1"/>
  <c r="GO273" s="1"/>
  <c r="AZ1137" i="6"/>
  <c r="L1135" s="1"/>
  <c r="K1155"/>
  <c r="I1155" s="1"/>
  <c r="AN1155"/>
  <c r="K1172"/>
  <c r="I1172" s="1"/>
  <c r="AN1172"/>
  <c r="K1206"/>
  <c r="I1206" s="1"/>
  <c r="AN1206"/>
  <c r="GM305" i="1"/>
  <c r="GO305" s="1"/>
  <c r="BA1387" i="6"/>
  <c r="L1386" s="1"/>
  <c r="AN1387" s="1"/>
  <c r="AN1655"/>
  <c r="K1655"/>
  <c r="I1655" s="1"/>
  <c r="GM378" i="1"/>
  <c r="GO378" s="1"/>
  <c r="BA1672" i="6"/>
  <c r="L1671" s="1"/>
  <c r="K1672" s="1"/>
  <c r="I1672" s="1"/>
  <c r="K1692"/>
  <c r="I1692" s="1"/>
  <c r="AN1692"/>
  <c r="GM386" i="1"/>
  <c r="GO386" s="1"/>
  <c r="BA1740" i="6"/>
  <c r="L1739" s="1"/>
  <c r="AN1740" s="1"/>
  <c r="K1899"/>
  <c r="I1899" s="1"/>
  <c r="AN1899"/>
  <c r="GM449" i="1"/>
  <c r="GO449" s="1"/>
  <c r="AZ1927" i="6"/>
  <c r="L1925" s="1"/>
  <c r="GM502" i="1"/>
  <c r="GP502" s="1"/>
  <c r="AZ2009" i="6"/>
  <c r="L2007" s="1"/>
  <c r="GM530" i="1"/>
  <c r="GP530" s="1"/>
  <c r="AZ2260" i="6"/>
  <c r="L2258" s="1"/>
  <c r="AN2278"/>
  <c r="K2278"/>
  <c r="GM534" i="1"/>
  <c r="GP534" s="1"/>
  <c r="AZ2298" i="6"/>
  <c r="L2296" s="1"/>
  <c r="AN2309"/>
  <c r="K2309"/>
  <c r="K951"/>
  <c r="I951" s="1"/>
  <c r="AN951"/>
  <c r="K1007"/>
  <c r="I1007" s="1"/>
  <c r="AN1007"/>
  <c r="K1065"/>
  <c r="I1065" s="1"/>
  <c r="AN1065"/>
  <c r="K1223"/>
  <c r="I1223" s="1"/>
  <c r="AN1223"/>
  <c r="L1546"/>
  <c r="AU195" i="1"/>
  <c r="CD172"/>
  <c r="L635" i="6"/>
  <c r="L633" s="1"/>
  <c r="L624" s="1"/>
  <c r="L1940"/>
  <c r="L1938" s="1"/>
  <c r="L1929" s="1"/>
  <c r="GM42" i="1"/>
  <c r="GO42" s="1"/>
  <c r="AC318"/>
  <c r="AC239" s="1"/>
  <c r="AD128"/>
  <c r="AD113" s="1"/>
  <c r="GM245"/>
  <c r="GO245" s="1"/>
  <c r="CP309"/>
  <c r="O309" s="1"/>
  <c r="GM36"/>
  <c r="GO36" s="1"/>
  <c r="GM30"/>
  <c r="GO30" s="1"/>
  <c r="GM34"/>
  <c r="GO34" s="1"/>
  <c r="GM38"/>
  <c r="GO38" s="1"/>
  <c r="AF69"/>
  <c r="AF26" s="1"/>
  <c r="GM255"/>
  <c r="GO255" s="1"/>
  <c r="AF318"/>
  <c r="AF239" s="1"/>
  <c r="GM251"/>
  <c r="GO251" s="1"/>
  <c r="CP50"/>
  <c r="O50" s="1"/>
  <c r="GM249"/>
  <c r="GO249" s="1"/>
  <c r="GM267"/>
  <c r="GO267" s="1"/>
  <c r="GM276"/>
  <c r="GO276" s="1"/>
  <c r="GM253"/>
  <c r="GO253" s="1"/>
  <c r="GM285"/>
  <c r="GO285" s="1"/>
  <c r="V318"/>
  <c r="V239" s="1"/>
  <c r="GM40"/>
  <c r="GO40" s="1"/>
  <c r="CZ50"/>
  <c r="Y50" s="1"/>
  <c r="BA295" i="6" s="1"/>
  <c r="L294" s="1"/>
  <c r="AN295" s="1"/>
  <c r="AE318" i="1"/>
  <c r="R318" s="1"/>
  <c r="GM307"/>
  <c r="GO307" s="1"/>
  <c r="GM243"/>
  <c r="GO243" s="1"/>
  <c r="GM259"/>
  <c r="GO259" s="1"/>
  <c r="AD318"/>
  <c r="AD239" s="1"/>
  <c r="AD69"/>
  <c r="Q69" s="1"/>
  <c r="AE452"/>
  <c r="AE437" s="1"/>
  <c r="AE69"/>
  <c r="R69" s="1"/>
  <c r="GM32"/>
  <c r="GO32" s="1"/>
  <c r="GM50"/>
  <c r="GO50" s="1"/>
  <c r="GM527"/>
  <c r="GP527" s="1"/>
  <c r="GM531"/>
  <c r="GP531" s="1"/>
  <c r="GM533"/>
  <c r="GP533" s="1"/>
  <c r="GM382"/>
  <c r="GO382" s="1"/>
  <c r="GM513"/>
  <c r="GP513" s="1"/>
  <c r="AE362"/>
  <c r="R393"/>
  <c r="AE26"/>
  <c r="AB496"/>
  <c r="O537"/>
  <c r="S318"/>
  <c r="AE239"/>
  <c r="AD26"/>
  <c r="AI26"/>
  <c r="V69"/>
  <c r="AD172"/>
  <c r="Q195"/>
  <c r="AC128"/>
  <c r="CP115"/>
  <c r="O115" s="1"/>
  <c r="CP174"/>
  <c r="O174" s="1"/>
  <c r="AC195"/>
  <c r="Q128"/>
  <c r="CZ52"/>
  <c r="Y52" s="1"/>
  <c r="BA317" i="6" s="1"/>
  <c r="CY52" i="1"/>
  <c r="X52" s="1"/>
  <c r="AZ317" i="6" s="1"/>
  <c r="CZ56" i="1"/>
  <c r="Y56" s="1"/>
  <c r="BA361" i="6" s="1"/>
  <c r="L360" s="1"/>
  <c r="CY56" i="1"/>
  <c r="X56" s="1"/>
  <c r="AZ361" i="6" s="1"/>
  <c r="L359" s="1"/>
  <c r="AP18" i="1"/>
  <c r="F678"/>
  <c r="AO18"/>
  <c r="F673"/>
  <c r="AV581"/>
  <c r="F590"/>
  <c r="U172"/>
  <c r="F217"/>
  <c r="G904" i="6" s="1"/>
  <c r="BB18" i="1"/>
  <c r="F682"/>
  <c r="CZ60"/>
  <c r="Y60" s="1"/>
  <c r="BA405" i="6" s="1"/>
  <c r="L404" s="1"/>
  <c r="CY60" i="1"/>
  <c r="X60" s="1"/>
  <c r="AZ405" i="6" s="1"/>
  <c r="L403" s="1"/>
  <c r="CZ121" i="1"/>
  <c r="Y121" s="1"/>
  <c r="BA596" i="6" s="1"/>
  <c r="L595" s="1"/>
  <c r="CY121" i="1"/>
  <c r="X121" s="1"/>
  <c r="AZ596" i="6" s="1"/>
  <c r="L594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CZ374" i="1"/>
  <c r="Y374" s="1"/>
  <c r="BA1638" i="6" s="1"/>
  <c r="L1637" s="1"/>
  <c r="CY374" i="1"/>
  <c r="X374" s="1"/>
  <c r="AZ1638" i="6" s="1"/>
  <c r="L1636" s="1"/>
  <c r="CA581" i="1"/>
  <c r="AR585"/>
  <c r="AU113"/>
  <c r="F147"/>
  <c r="AU239"/>
  <c r="F337"/>
  <c r="AZ22"/>
  <c r="F638"/>
  <c r="AZ669"/>
  <c r="BC18"/>
  <c r="F685"/>
  <c r="CY115"/>
  <c r="X115" s="1"/>
  <c r="AZ529" i="6" s="1"/>
  <c r="CZ115" i="1"/>
  <c r="Y115" s="1"/>
  <c r="BA529" i="6" s="1"/>
  <c r="AF128" i="1"/>
  <c r="CY176"/>
  <c r="X176" s="1"/>
  <c r="AZ699" i="6" s="1"/>
  <c r="L697" s="1"/>
  <c r="CZ176" i="1"/>
  <c r="Y176" s="1"/>
  <c r="BA699" i="6" s="1"/>
  <c r="L698" s="1"/>
  <c r="CY180" i="1"/>
  <c r="X180" s="1"/>
  <c r="AZ745" i="6" s="1"/>
  <c r="L743" s="1"/>
  <c r="CZ180" i="1"/>
  <c r="Y180" s="1"/>
  <c r="CY184"/>
  <c r="X184" s="1"/>
  <c r="AZ791" i="6" s="1"/>
  <c r="L789" s="1"/>
  <c r="CZ184" i="1"/>
  <c r="Y184" s="1"/>
  <c r="BA791" i="6" s="1"/>
  <c r="L790" s="1"/>
  <c r="CZ439" i="1"/>
  <c r="Y439" s="1"/>
  <c r="BA1848" i="6" s="1"/>
  <c r="AF452" i="1"/>
  <c r="CY439"/>
  <c r="X439" s="1"/>
  <c r="AZ1848" i="6" s="1"/>
  <c r="CY372" i="1"/>
  <c r="X372" s="1"/>
  <c r="CZ372"/>
  <c r="Y372" s="1"/>
  <c r="BA1615" i="6" s="1"/>
  <c r="L1614" s="1"/>
  <c r="CY388" i="1"/>
  <c r="X388" s="1"/>
  <c r="AZ1765" i="6" s="1"/>
  <c r="L1763" s="1"/>
  <c r="CZ388" i="1"/>
  <c r="Y388" s="1"/>
  <c r="BA1765" i="6" s="1"/>
  <c r="L1764" s="1"/>
  <c r="CY529" i="1"/>
  <c r="X529" s="1"/>
  <c r="AZ2251" i="6" s="1"/>
  <c r="L2249" s="1"/>
  <c r="CZ529" i="1"/>
  <c r="Y529" s="1"/>
  <c r="BA2251" i="6" s="1"/>
  <c r="L2250" s="1"/>
  <c r="F150" i="1"/>
  <c r="G651" i="6" s="1"/>
  <c r="U113" i="1"/>
  <c r="U239"/>
  <c r="F340"/>
  <c r="G1519" i="6" s="1"/>
  <c r="AU362" i="1"/>
  <c r="F412"/>
  <c r="BA22"/>
  <c r="BA669"/>
  <c r="F647"/>
  <c r="AU26"/>
  <c r="F88"/>
  <c r="V113"/>
  <c r="F151"/>
  <c r="G652" i="6" s="1"/>
  <c r="V362" i="1"/>
  <c r="F416"/>
  <c r="G1820" i="6" s="1"/>
  <c r="AC69" i="1"/>
  <c r="CP315"/>
  <c r="O315" s="1"/>
  <c r="CP178"/>
  <c r="O178" s="1"/>
  <c r="CP182"/>
  <c r="O182" s="1"/>
  <c r="CP390"/>
  <c r="O390" s="1"/>
  <c r="CP441"/>
  <c r="O441" s="1"/>
  <c r="AD452"/>
  <c r="CP313"/>
  <c r="O313" s="1"/>
  <c r="CP66"/>
  <c r="O66" s="1"/>
  <c r="CP54"/>
  <c r="O54" s="1"/>
  <c r="CP58"/>
  <c r="O58" s="1"/>
  <c r="CP62"/>
  <c r="O62" s="1"/>
  <c r="CP117"/>
  <c r="O117" s="1"/>
  <c r="CP287"/>
  <c r="O287" s="1"/>
  <c r="CP290"/>
  <c r="O290" s="1"/>
  <c r="CP293"/>
  <c r="O293" s="1"/>
  <c r="CP295"/>
  <c r="O295" s="1"/>
  <c r="CP297"/>
  <c r="O297" s="1"/>
  <c r="CP301"/>
  <c r="O301" s="1"/>
  <c r="CP52"/>
  <c r="O52" s="1"/>
  <c r="CP56"/>
  <c r="O56" s="1"/>
  <c r="AE195"/>
  <c r="CP60"/>
  <c r="O60" s="1"/>
  <c r="CP192"/>
  <c r="O192" s="1"/>
  <c r="AL537"/>
  <c r="AC393"/>
  <c r="P318"/>
  <c r="CP439"/>
  <c r="O439" s="1"/>
  <c r="AC452"/>
  <c r="AI172"/>
  <c r="V195"/>
  <c r="CY54"/>
  <c r="X54" s="1"/>
  <c r="AZ339" i="6" s="1"/>
  <c r="L337" s="1"/>
  <c r="CZ54" i="1"/>
  <c r="Y54" s="1"/>
  <c r="BA339" i="6" s="1"/>
  <c r="L338" s="1"/>
  <c r="CY58" i="1"/>
  <c r="X58" s="1"/>
  <c r="AZ383" i="6" s="1"/>
  <c r="L381" s="1"/>
  <c r="CZ58" i="1"/>
  <c r="Y58" s="1"/>
  <c r="BA383" i="6" s="1"/>
  <c r="L382" s="1"/>
  <c r="CY62" i="1"/>
  <c r="X62" s="1"/>
  <c r="AZ427" i="6" s="1"/>
  <c r="L425" s="1"/>
  <c r="CZ62" i="1"/>
  <c r="Y62" s="1"/>
  <c r="BA427" i="6" s="1"/>
  <c r="L426" s="1"/>
  <c r="CZ117" i="1"/>
  <c r="Y117" s="1"/>
  <c r="BA552" i="6" s="1"/>
  <c r="L551" s="1"/>
  <c r="CY117" i="1"/>
  <c r="X117" s="1"/>
  <c r="AZ552" i="6" s="1"/>
  <c r="L550" s="1"/>
  <c r="CZ287" i="1"/>
  <c r="Y287" s="1"/>
  <c r="BA1235" i="6" s="1"/>
  <c r="L1234" s="1"/>
  <c r="CY287" i="1"/>
  <c r="X287" s="1"/>
  <c r="AZ1235" i="6" s="1"/>
  <c r="L1233" s="1"/>
  <c r="CZ290" i="1"/>
  <c r="Y290" s="1"/>
  <c r="BA1248" i="6" s="1"/>
  <c r="L1247" s="1"/>
  <c r="CY290" i="1"/>
  <c r="X290" s="1"/>
  <c r="AZ1248" i="6" s="1"/>
  <c r="L1246" s="1"/>
  <c r="CZ293" i="1"/>
  <c r="Y293" s="1"/>
  <c r="BA1261" i="6" s="1"/>
  <c r="L1260" s="1"/>
  <c r="CY293" i="1"/>
  <c r="X293" s="1"/>
  <c r="AZ1261" i="6" s="1"/>
  <c r="L1259" s="1"/>
  <c r="CY295" i="1"/>
  <c r="X295" s="1"/>
  <c r="AZ1274" i="6" s="1"/>
  <c r="L1272" s="1"/>
  <c r="CZ295" i="1"/>
  <c r="Y295" s="1"/>
  <c r="BA1274" i="6" s="1"/>
  <c r="L1273" s="1"/>
  <c r="CZ297" i="1"/>
  <c r="Y297" s="1"/>
  <c r="BA1299" i="6" s="1"/>
  <c r="L1298" s="1"/>
  <c r="CY297" i="1"/>
  <c r="X297" s="1"/>
  <c r="AZ1299" i="6" s="1"/>
  <c r="L1297" s="1"/>
  <c r="CZ301" i="1"/>
  <c r="Y301" s="1"/>
  <c r="BA1349" i="6" s="1"/>
  <c r="L1348" s="1"/>
  <c r="CY301" i="1"/>
  <c r="X301" s="1"/>
  <c r="AZ1349" i="6" s="1"/>
  <c r="L1347" s="1"/>
  <c r="U22" i="1"/>
  <c r="F649"/>
  <c r="U669"/>
  <c r="AY581"/>
  <c r="F593"/>
  <c r="AX22"/>
  <c r="F634"/>
  <c r="AX669"/>
  <c r="GP498"/>
  <c r="AS585"/>
  <c r="CB581"/>
  <c r="GM241"/>
  <c r="AB318"/>
  <c r="CF537"/>
  <c r="CH537"/>
  <c r="AC496"/>
  <c r="P537"/>
  <c r="CE537"/>
  <c r="AI437"/>
  <c r="V452"/>
  <c r="CY299"/>
  <c r="X299" s="1"/>
  <c r="AZ1324" i="6" s="1"/>
  <c r="L1322" s="1"/>
  <c r="CZ299" i="1"/>
  <c r="Y299" s="1"/>
  <c r="BA1324" i="6" s="1"/>
  <c r="L132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CY315" i="1"/>
  <c r="X315" s="1"/>
  <c r="AZ1490" i="6" s="1"/>
  <c r="L1488" s="1"/>
  <c r="CZ315" i="1"/>
  <c r="Y315" s="1"/>
  <c r="BA1490" i="6" s="1"/>
  <c r="L1489" s="1"/>
  <c r="AF496" i="1"/>
  <c r="S537"/>
  <c r="BD18"/>
  <c r="F694"/>
  <c r="CZ64"/>
  <c r="Y64" s="1"/>
  <c r="BA449" i="6" s="1"/>
  <c r="L448" s="1"/>
  <c r="CY64" i="1"/>
  <c r="X64" s="1"/>
  <c r="AZ449" i="6" s="1"/>
  <c r="L447" s="1"/>
  <c r="CZ174" i="1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82" i="1"/>
  <c r="Y182" s="1"/>
  <c r="BA768" i="6" s="1"/>
  <c r="L767" s="1"/>
  <c r="CY182" i="1"/>
  <c r="X182" s="1"/>
  <c r="AZ768" i="6" s="1"/>
  <c r="L766" s="1"/>
  <c r="CZ390" i="1"/>
  <c r="Y390" s="1"/>
  <c r="CY390"/>
  <c r="X390" s="1"/>
  <c r="AZ1790" i="6" s="1"/>
  <c r="L1788" s="1"/>
  <c r="CY441" i="1"/>
  <c r="X441" s="1"/>
  <c r="AZ1871" i="6" s="1"/>
  <c r="L1869" s="1"/>
  <c r="CZ441" i="1"/>
  <c r="Y441" s="1"/>
  <c r="BA1871" i="6" s="1"/>
  <c r="L1870" s="1"/>
  <c r="AW581" i="1"/>
  <c r="F591"/>
  <c r="CZ309"/>
  <c r="Y309" s="1"/>
  <c r="BA1422" i="6" s="1"/>
  <c r="L1421" s="1"/>
  <c r="CY309" i="1"/>
  <c r="X309" s="1"/>
  <c r="AZ1422" i="6" s="1"/>
  <c r="L1420" s="1"/>
  <c r="CZ313" i="1"/>
  <c r="Y313" s="1"/>
  <c r="BA1467" i="6" s="1"/>
  <c r="L1466" s="1"/>
  <c r="CY313" i="1"/>
  <c r="X313" s="1"/>
  <c r="AZ1467" i="6" s="1"/>
  <c r="L1465" s="1"/>
  <c r="AQ18" i="1"/>
  <c r="F679"/>
  <c r="CY66"/>
  <c r="X66" s="1"/>
  <c r="AZ471" i="6" s="1"/>
  <c r="L469" s="1"/>
  <c r="CZ66" i="1"/>
  <c r="Y66" s="1"/>
  <c r="BA471" i="6" s="1"/>
  <c r="L470" s="1"/>
  <c r="CY119" i="1"/>
  <c r="X119" s="1"/>
  <c r="AZ574" i="6" s="1"/>
  <c r="L572" s="1"/>
  <c r="CZ119" i="1"/>
  <c r="Y119" s="1"/>
  <c r="BA574" i="6" s="1"/>
  <c r="L573" s="1"/>
  <c r="CY188" i="1"/>
  <c r="X188" s="1"/>
  <c r="AZ833" i="6" s="1"/>
  <c r="L831" s="1"/>
  <c r="CZ188" i="1"/>
  <c r="Y188" s="1"/>
  <c r="BA833" i="6" s="1"/>
  <c r="L832" s="1"/>
  <c r="CY192" i="1"/>
  <c r="X192" s="1"/>
  <c r="AZ875" i="6" s="1"/>
  <c r="L873" s="1"/>
  <c r="CZ192" i="1"/>
  <c r="Y192" s="1"/>
  <c r="BA875" i="6" s="1"/>
  <c r="L874" s="1"/>
  <c r="W22" i="1"/>
  <c r="F651"/>
  <c r="W669"/>
  <c r="T22"/>
  <c r="F648"/>
  <c r="T669"/>
  <c r="O581"/>
  <c r="F587"/>
  <c r="R496"/>
  <c r="F551"/>
  <c r="F549"/>
  <c r="Q496"/>
  <c r="AD393"/>
  <c r="GM48"/>
  <c r="GO48" s="1"/>
  <c r="GM247"/>
  <c r="GO247" s="1"/>
  <c r="GM263"/>
  <c r="GO263" s="1"/>
  <c r="AE128"/>
  <c r="CP121"/>
  <c r="O121" s="1"/>
  <c r="CP186"/>
  <c r="O186" s="1"/>
  <c r="CP190"/>
  <c r="O190" s="1"/>
  <c r="CP374"/>
  <c r="O374" s="1"/>
  <c r="AF393"/>
  <c r="GM28"/>
  <c r="CP364"/>
  <c r="O364" s="1"/>
  <c r="AK393" l="1"/>
  <c r="AK362" s="1"/>
  <c r="AL318"/>
  <c r="F341"/>
  <c r="G1520" i="6" s="1"/>
  <c r="CF318" i="1"/>
  <c r="GM52"/>
  <c r="GN52" s="1"/>
  <c r="S69"/>
  <c r="AN2163" i="6"/>
  <c r="AN2037"/>
  <c r="AL69" i="1"/>
  <c r="AL26" s="1"/>
  <c r="GM176"/>
  <c r="GO176" s="1"/>
  <c r="CH318"/>
  <c r="CH239" s="1"/>
  <c r="CE318"/>
  <c r="AN2199" i="6"/>
  <c r="AN2073"/>
  <c r="AN1672"/>
  <c r="GM374" i="1"/>
  <c r="GO374" s="1"/>
  <c r="GM186"/>
  <c r="GO186" s="1"/>
  <c r="GM388"/>
  <c r="GO388" s="1"/>
  <c r="R452"/>
  <c r="R437" s="1"/>
  <c r="Q318"/>
  <c r="K1548" i="6"/>
  <c r="I1548" s="1"/>
  <c r="K1740"/>
  <c r="I1740" s="1"/>
  <c r="K1387"/>
  <c r="I1387" s="1"/>
  <c r="AN2217"/>
  <c r="AN2181"/>
  <c r="AN2091"/>
  <c r="AN2055"/>
  <c r="I2217"/>
  <c r="BU2217"/>
  <c r="BV2217" s="1"/>
  <c r="BR2217"/>
  <c r="I2199"/>
  <c r="BU2199"/>
  <c r="BV2199" s="1"/>
  <c r="BR2199"/>
  <c r="I2181"/>
  <c r="BU2181"/>
  <c r="BV2181" s="1"/>
  <c r="BR2181"/>
  <c r="I2163"/>
  <c r="BU2163"/>
  <c r="BV2163" s="1"/>
  <c r="BR2163"/>
  <c r="I2091"/>
  <c r="BU2091"/>
  <c r="BV2091" s="1"/>
  <c r="BR2091"/>
  <c r="I2073"/>
  <c r="BU2073"/>
  <c r="BV2073" s="1"/>
  <c r="BR2073"/>
  <c r="I2055"/>
  <c r="BU2055"/>
  <c r="BV2055" s="1"/>
  <c r="BR2055"/>
  <c r="I2037"/>
  <c r="BU2037"/>
  <c r="BV2037" s="1"/>
  <c r="BR2037"/>
  <c r="BU2233"/>
  <c r="BR2233"/>
  <c r="BV2233"/>
  <c r="I2233"/>
  <c r="K295"/>
  <c r="I295" s="1"/>
  <c r="AN1548"/>
  <c r="L1508"/>
  <c r="L2450"/>
  <c r="AN1726"/>
  <c r="AN1582"/>
  <c r="AN1467"/>
  <c r="K1467"/>
  <c r="I1467" s="1"/>
  <c r="AN1422"/>
  <c r="K1422"/>
  <c r="I1422" s="1"/>
  <c r="AN768"/>
  <c r="K768"/>
  <c r="I768" s="1"/>
  <c r="AN722"/>
  <c r="K722"/>
  <c r="I722" s="1"/>
  <c r="L676"/>
  <c r="L892"/>
  <c r="L677"/>
  <c r="K1490"/>
  <c r="I1490" s="1"/>
  <c r="AN1490"/>
  <c r="AN1444"/>
  <c r="K1444"/>
  <c r="I1444" s="1"/>
  <c r="K1374"/>
  <c r="I1374" s="1"/>
  <c r="AN1374"/>
  <c r="K1324"/>
  <c r="I1324" s="1"/>
  <c r="AN1324"/>
  <c r="AN1274"/>
  <c r="K1274"/>
  <c r="I1274" s="1"/>
  <c r="AN427"/>
  <c r="K427"/>
  <c r="I427" s="1"/>
  <c r="AN383"/>
  <c r="K383"/>
  <c r="I383" s="1"/>
  <c r="AN339"/>
  <c r="K339"/>
  <c r="I339" s="1"/>
  <c r="AN2251"/>
  <c r="K2251"/>
  <c r="AN1765"/>
  <c r="K1765"/>
  <c r="I1765" s="1"/>
  <c r="GM372" i="1"/>
  <c r="GO372" s="1"/>
  <c r="AZ1615" i="6"/>
  <c r="L2469" s="1"/>
  <c r="GM180" i="1"/>
  <c r="GO180" s="1"/>
  <c r="BA745" i="6"/>
  <c r="L744" s="1"/>
  <c r="AN745" s="1"/>
  <c r="L639"/>
  <c r="L527"/>
  <c r="AN1638"/>
  <c r="K1638"/>
  <c r="I1638" s="1"/>
  <c r="AN854"/>
  <c r="K854"/>
  <c r="I854" s="1"/>
  <c r="AN812"/>
  <c r="K812"/>
  <c r="I812" s="1"/>
  <c r="AN596"/>
  <c r="K596"/>
  <c r="I596" s="1"/>
  <c r="AN405"/>
  <c r="K405"/>
  <c r="I405" s="1"/>
  <c r="K361"/>
  <c r="I361" s="1"/>
  <c r="AN361"/>
  <c r="L2400"/>
  <c r="L315"/>
  <c r="F214" i="1"/>
  <c r="AU172"/>
  <c r="K923" i="6"/>
  <c r="I923" s="1"/>
  <c r="AN923"/>
  <c r="K1913"/>
  <c r="I1913" s="1"/>
  <c r="AN1913"/>
  <c r="K875"/>
  <c r="I875" s="1"/>
  <c r="AN875"/>
  <c r="AN833"/>
  <c r="K833"/>
  <c r="I833" s="1"/>
  <c r="K574"/>
  <c r="I574" s="1"/>
  <c r="AN574"/>
  <c r="K471"/>
  <c r="I471" s="1"/>
  <c r="AN471"/>
  <c r="AN1871"/>
  <c r="K1871"/>
  <c r="I1871" s="1"/>
  <c r="AL393" i="1"/>
  <c r="AL362" s="1"/>
  <c r="BA1790" i="6"/>
  <c r="L1789" s="1"/>
  <c r="AN1790" s="1"/>
  <c r="AN449"/>
  <c r="K449"/>
  <c r="I449" s="1"/>
  <c r="K41"/>
  <c r="G2479"/>
  <c r="AN1349"/>
  <c r="K1349"/>
  <c r="I1349" s="1"/>
  <c r="AN1299"/>
  <c r="K1299"/>
  <c r="I1299" s="1"/>
  <c r="AN1261"/>
  <c r="K1261"/>
  <c r="I1261" s="1"/>
  <c r="K1248"/>
  <c r="I1248" s="1"/>
  <c r="AN1248"/>
  <c r="K1235"/>
  <c r="I1235" s="1"/>
  <c r="AN1235"/>
  <c r="K552"/>
  <c r="I552" s="1"/>
  <c r="AN552"/>
  <c r="L1944"/>
  <c r="L1846"/>
  <c r="L1847"/>
  <c r="L1945"/>
  <c r="K791"/>
  <c r="I791" s="1"/>
  <c r="AN791"/>
  <c r="K745"/>
  <c r="I745" s="1"/>
  <c r="K699"/>
  <c r="I699" s="1"/>
  <c r="AN699"/>
  <c r="L528"/>
  <c r="L640"/>
  <c r="L2401"/>
  <c r="L316"/>
  <c r="BU2309"/>
  <c r="BV2309" s="1"/>
  <c r="I2309"/>
  <c r="BR2309"/>
  <c r="AN2298"/>
  <c r="K2298"/>
  <c r="BU2278"/>
  <c r="BV2278" s="1"/>
  <c r="I2278"/>
  <c r="BR2278"/>
  <c r="AN2260"/>
  <c r="K2260"/>
  <c r="K2009"/>
  <c r="AN2009"/>
  <c r="K1927"/>
  <c r="I1927" s="1"/>
  <c r="AN1927"/>
  <c r="AN1137"/>
  <c r="K1137"/>
  <c r="I1137" s="1"/>
  <c r="AN1090"/>
  <c r="K1090"/>
  <c r="I1090" s="1"/>
  <c r="AN2225"/>
  <c r="K2225"/>
  <c r="I2208"/>
  <c r="BU2208"/>
  <c r="BV2208" s="1"/>
  <c r="BR2208"/>
  <c r="I2190"/>
  <c r="BU2190"/>
  <c r="BV2190" s="1"/>
  <c r="BR2190"/>
  <c r="I2172"/>
  <c r="BU2172"/>
  <c r="BV2172" s="1"/>
  <c r="BR2172"/>
  <c r="AN2154"/>
  <c r="K2154"/>
  <c r="AN2136"/>
  <c r="K2136"/>
  <c r="I2118"/>
  <c r="BU2118"/>
  <c r="BV2118" s="1"/>
  <c r="BR2118"/>
  <c r="AN2100"/>
  <c r="K2100"/>
  <c r="AN2082"/>
  <c r="K2082"/>
  <c r="I2064"/>
  <c r="BU2064"/>
  <c r="BV2064" s="1"/>
  <c r="BR2064"/>
  <c r="I2046"/>
  <c r="BU2046"/>
  <c r="BV2046" s="1"/>
  <c r="BR2046"/>
  <c r="I2028"/>
  <c r="BU2028"/>
  <c r="BV2028" s="1"/>
  <c r="BR2028"/>
  <c r="I2000"/>
  <c r="BR2000"/>
  <c r="BU2000"/>
  <c r="BV2000" s="1"/>
  <c r="K1981"/>
  <c r="AN1981"/>
  <c r="AN1592"/>
  <c r="K1592"/>
  <c r="I1592" s="1"/>
  <c r="K2019"/>
  <c r="AN2019"/>
  <c r="K1972"/>
  <c r="AN1972"/>
  <c r="K72"/>
  <c r="I72" s="1"/>
  <c r="AN72"/>
  <c r="I2241"/>
  <c r="BR2241"/>
  <c r="BU2241"/>
  <c r="BV2241" s="1"/>
  <c r="I2145"/>
  <c r="BU2145"/>
  <c r="BV2145" s="1"/>
  <c r="BR2145"/>
  <c r="I2127"/>
  <c r="BU2127"/>
  <c r="BV2127" s="1"/>
  <c r="BR2127"/>
  <c r="I2109"/>
  <c r="BU2109"/>
  <c r="BV2109" s="1"/>
  <c r="BR2109"/>
  <c r="BU1990"/>
  <c r="BR1990"/>
  <c r="BV1990"/>
  <c r="I1990"/>
  <c r="BR2287"/>
  <c r="BU2287"/>
  <c r="BV2287" s="1"/>
  <c r="I2287"/>
  <c r="I2269"/>
  <c r="BU2269"/>
  <c r="BV2269" s="1"/>
  <c r="BR2269"/>
  <c r="L2449"/>
  <c r="L488"/>
  <c r="AK537" i="1"/>
  <c r="AK496" s="1"/>
  <c r="GM190"/>
  <c r="GO190" s="1"/>
  <c r="GM121"/>
  <c r="GO121" s="1"/>
  <c r="GM119"/>
  <c r="GO119" s="1"/>
  <c r="GM529"/>
  <c r="GP529" s="1"/>
  <c r="CD537" s="1"/>
  <c r="GM184"/>
  <c r="GO184" s="1"/>
  <c r="GM303"/>
  <c r="GO303" s="1"/>
  <c r="GM60"/>
  <c r="GO60" s="1"/>
  <c r="GM56"/>
  <c r="GO56" s="1"/>
  <c r="L1507" i="6"/>
  <c r="L1515" s="1"/>
  <c r="L2326"/>
  <c r="L2420"/>
  <c r="L2327"/>
  <c r="L489"/>
  <c r="L2421"/>
  <c r="GM188" i="1"/>
  <c r="GO188" s="1"/>
  <c r="GM309"/>
  <c r="GO309" s="1"/>
  <c r="GM64"/>
  <c r="GO64" s="1"/>
  <c r="AK318"/>
  <c r="X318" s="1"/>
  <c r="GM311"/>
  <c r="GO311" s="1"/>
  <c r="GM299"/>
  <c r="GO299" s="1"/>
  <c r="AK69"/>
  <c r="X69" s="1"/>
  <c r="Y393"/>
  <c r="AK239"/>
  <c r="X537"/>
  <c r="GM364"/>
  <c r="AB393"/>
  <c r="X393"/>
  <c r="AL239"/>
  <c r="Y318"/>
  <c r="AE113"/>
  <c r="R128"/>
  <c r="Y69"/>
  <c r="T18"/>
  <c r="F690"/>
  <c r="P496"/>
  <c r="F540"/>
  <c r="CH496"/>
  <c r="AY537"/>
  <c r="AB239"/>
  <c r="O318"/>
  <c r="AX18"/>
  <c r="F676"/>
  <c r="F218"/>
  <c r="G905" i="6" s="1"/>
  <c r="V172" i="1"/>
  <c r="AC437"/>
  <c r="P452"/>
  <c r="CE452"/>
  <c r="CF452"/>
  <c r="CH452"/>
  <c r="AY318"/>
  <c r="CE239"/>
  <c r="AV318"/>
  <c r="AE172"/>
  <c r="R195"/>
  <c r="BA18"/>
  <c r="F689"/>
  <c r="AZ18"/>
  <c r="F680"/>
  <c r="AB195"/>
  <c r="GM174"/>
  <c r="CF128"/>
  <c r="CH128"/>
  <c r="AC113"/>
  <c r="P128"/>
  <c r="CE128"/>
  <c r="AK195"/>
  <c r="AL195"/>
  <c r="AB69"/>
  <c r="GM192"/>
  <c r="GO192" s="1"/>
  <c r="GM297"/>
  <c r="GO297" s="1"/>
  <c r="GM293"/>
  <c r="GO293" s="1"/>
  <c r="GM287"/>
  <c r="GO287" s="1"/>
  <c r="GM62"/>
  <c r="GO62" s="1"/>
  <c r="GM54"/>
  <c r="GN54" s="1"/>
  <c r="CB69" s="1"/>
  <c r="GM313"/>
  <c r="GO313" s="1"/>
  <c r="GM441"/>
  <c r="GO441" s="1"/>
  <c r="GM182"/>
  <c r="GO182" s="1"/>
  <c r="GM315"/>
  <c r="GO315" s="1"/>
  <c r="AK452"/>
  <c r="AL452"/>
  <c r="AL128"/>
  <c r="GO28"/>
  <c r="AF362"/>
  <c r="S393"/>
  <c r="AD362"/>
  <c r="Q393"/>
  <c r="W18"/>
  <c r="F693"/>
  <c r="AF172"/>
  <c r="S195"/>
  <c r="S627" s="1"/>
  <c r="S496"/>
  <c r="F552"/>
  <c r="F475"/>
  <c r="G1957" i="6" s="1"/>
  <c r="V437" i="1"/>
  <c r="CE496"/>
  <c r="AV537"/>
  <c r="CF496"/>
  <c r="AW537"/>
  <c r="GO241"/>
  <c r="AS581"/>
  <c r="F602"/>
  <c r="U18"/>
  <c r="F691"/>
  <c r="AB452"/>
  <c r="GM439"/>
  <c r="CF239"/>
  <c r="AW318"/>
  <c r="P239"/>
  <c r="F321"/>
  <c r="CF393"/>
  <c r="CH393"/>
  <c r="AC362"/>
  <c r="P393"/>
  <c r="CE393"/>
  <c r="AL496"/>
  <c r="Y537"/>
  <c r="AD437"/>
  <c r="Q452"/>
  <c r="AC26"/>
  <c r="P69"/>
  <c r="CE69"/>
  <c r="CF69"/>
  <c r="CH69"/>
  <c r="AF437"/>
  <c r="S452"/>
  <c r="AF113"/>
  <c r="S128"/>
  <c r="F613"/>
  <c r="F623" s="1"/>
  <c r="AR581"/>
  <c r="F140"/>
  <c r="Q113"/>
  <c r="AC172"/>
  <c r="P195"/>
  <c r="CE195"/>
  <c r="CF195"/>
  <c r="CH195"/>
  <c r="GM115"/>
  <c r="AB128"/>
  <c r="Q172"/>
  <c r="F207"/>
  <c r="V26"/>
  <c r="F92"/>
  <c r="G501" i="6" s="1"/>
  <c r="V627" i="1"/>
  <c r="Q26"/>
  <c r="F81"/>
  <c r="Q627"/>
  <c r="Q239"/>
  <c r="F330"/>
  <c r="R239"/>
  <c r="F332"/>
  <c r="S239"/>
  <c r="F333"/>
  <c r="S26"/>
  <c r="F84"/>
  <c r="F539"/>
  <c r="O496"/>
  <c r="R26"/>
  <c r="F83"/>
  <c r="R362"/>
  <c r="F407"/>
  <c r="GM301"/>
  <c r="GO301" s="1"/>
  <c r="GM295"/>
  <c r="GO295" s="1"/>
  <c r="GM290"/>
  <c r="GO290" s="1"/>
  <c r="GM117"/>
  <c r="GO117" s="1"/>
  <c r="GM58"/>
  <c r="GO58" s="1"/>
  <c r="GM66"/>
  <c r="GO66" s="1"/>
  <c r="GM390"/>
  <c r="GO390" s="1"/>
  <c r="GM178"/>
  <c r="GO178" s="1"/>
  <c r="AK128"/>
  <c r="F466" l="1"/>
  <c r="L1952" i="6"/>
  <c r="CA537" i="1"/>
  <c r="CA496" s="1"/>
  <c r="L496" i="6"/>
  <c r="L1808"/>
  <c r="L2334"/>
  <c r="L2432"/>
  <c r="L647"/>
  <c r="K1790"/>
  <c r="I1790" s="1"/>
  <c r="BU1972"/>
  <c r="BV1972" s="1"/>
  <c r="I1972"/>
  <c r="BR1972"/>
  <c r="BR2019"/>
  <c r="BU2019"/>
  <c r="BV2019" s="1"/>
  <c r="I2019"/>
  <c r="BU1981"/>
  <c r="BR1981"/>
  <c r="BV1981"/>
  <c r="I1981"/>
  <c r="I2082"/>
  <c r="BU2082"/>
  <c r="BV2082" s="1"/>
  <c r="BR2082"/>
  <c r="I2100"/>
  <c r="BU2100"/>
  <c r="BV2100" s="1"/>
  <c r="BR2100"/>
  <c r="I2136"/>
  <c r="BU2136"/>
  <c r="BV2136" s="1"/>
  <c r="BR2136"/>
  <c r="I2154"/>
  <c r="BU2154"/>
  <c r="BV2154" s="1"/>
  <c r="BR2154"/>
  <c r="BR2225"/>
  <c r="BU2225"/>
  <c r="BV2225" s="1"/>
  <c r="I2225"/>
  <c r="I2260"/>
  <c r="BU2260"/>
  <c r="BV2260" s="1"/>
  <c r="BR2260"/>
  <c r="AN1848"/>
  <c r="K1848"/>
  <c r="I1848" s="1"/>
  <c r="AN317"/>
  <c r="K317"/>
  <c r="I317" s="1"/>
  <c r="AN529"/>
  <c r="K529"/>
  <c r="I529" s="1"/>
  <c r="L1613"/>
  <c r="L1807"/>
  <c r="L1815" s="1"/>
  <c r="I2251"/>
  <c r="BU2251"/>
  <c r="BV2251" s="1"/>
  <c r="BR2251"/>
  <c r="AK26" i="1"/>
  <c r="L2403" i="6"/>
  <c r="L893"/>
  <c r="L900" s="1"/>
  <c r="L2470"/>
  <c r="L2428"/>
  <c r="L2475" s="1"/>
  <c r="BR2009"/>
  <c r="BU2009"/>
  <c r="BV2009" s="1"/>
  <c r="I2009"/>
  <c r="I2298"/>
  <c r="BU2298"/>
  <c r="BV2298" s="1"/>
  <c r="BR2298"/>
  <c r="AN678"/>
  <c r="K678"/>
  <c r="I678" s="1"/>
  <c r="L2383"/>
  <c r="R627" i="1"/>
  <c r="R22" s="1"/>
  <c r="S22"/>
  <c r="F642"/>
  <c r="S669"/>
  <c r="V22"/>
  <c r="F650"/>
  <c r="V669"/>
  <c r="F198"/>
  <c r="P172"/>
  <c r="S437"/>
  <c r="F467"/>
  <c r="AK113"/>
  <c r="X128"/>
  <c r="Q22"/>
  <c r="F639"/>
  <c r="Q669"/>
  <c r="AB113"/>
  <c r="O128"/>
  <c r="CH172"/>
  <c r="AY195"/>
  <c r="CE172"/>
  <c r="AV195"/>
  <c r="F624"/>
  <c r="F625" s="1"/>
  <c r="CF26"/>
  <c r="AW69"/>
  <c r="P26"/>
  <c r="F72"/>
  <c r="P627"/>
  <c r="Q437"/>
  <c r="F464"/>
  <c r="Y496"/>
  <c r="F564"/>
  <c r="CE362"/>
  <c r="AV393"/>
  <c r="CF362"/>
  <c r="AW393"/>
  <c r="AB437"/>
  <c r="O452"/>
  <c r="AL437"/>
  <c r="Y452"/>
  <c r="AR537"/>
  <c r="AK172"/>
  <c r="X195"/>
  <c r="P113"/>
  <c r="F131"/>
  <c r="CH113"/>
  <c r="AY128"/>
  <c r="CA195"/>
  <c r="GO174"/>
  <c r="CC195" s="1"/>
  <c r="R172"/>
  <c r="F209"/>
  <c r="AV239"/>
  <c r="F323"/>
  <c r="AY239"/>
  <c r="F326"/>
  <c r="CH437"/>
  <c r="AY452"/>
  <c r="CE437"/>
  <c r="AV452"/>
  <c r="GO364"/>
  <c r="CC393" s="1"/>
  <c r="CA393"/>
  <c r="CC318"/>
  <c r="CC69"/>
  <c r="CD496"/>
  <c r="AU537"/>
  <c r="GO115"/>
  <c r="CC128" s="1"/>
  <c r="CA128"/>
  <c r="CF172"/>
  <c r="AW195"/>
  <c r="S113"/>
  <c r="F143"/>
  <c r="CH26"/>
  <c r="AY69"/>
  <c r="CE26"/>
  <c r="AV69"/>
  <c r="P362"/>
  <c r="F396"/>
  <c r="CH362"/>
  <c r="AY393"/>
  <c r="AW239"/>
  <c r="F324"/>
  <c r="CA452"/>
  <c r="GO439"/>
  <c r="CC452" s="1"/>
  <c r="F543"/>
  <c r="AW496"/>
  <c r="AV496"/>
  <c r="F542"/>
  <c r="S172"/>
  <c r="F210"/>
  <c r="F405"/>
  <c r="Q362"/>
  <c r="S362"/>
  <c r="F408"/>
  <c r="AL113"/>
  <c r="Y128"/>
  <c r="AK437"/>
  <c r="X452"/>
  <c r="X627" s="1"/>
  <c r="CB26"/>
  <c r="AS69"/>
  <c r="AB26"/>
  <c r="O69"/>
  <c r="AL172"/>
  <c r="Y195"/>
  <c r="CE113"/>
  <c r="AV128"/>
  <c r="CF113"/>
  <c r="AW128"/>
  <c r="AB172"/>
  <c r="O195"/>
  <c r="CF437"/>
  <c r="AW452"/>
  <c r="F455"/>
  <c r="P437"/>
  <c r="O239"/>
  <c r="F320"/>
  <c r="F545"/>
  <c r="AY496"/>
  <c r="Y26"/>
  <c r="F96"/>
  <c r="R113"/>
  <c r="F142"/>
  <c r="Y239"/>
  <c r="F345"/>
  <c r="X362"/>
  <c r="F419"/>
  <c r="AB362"/>
  <c r="O393"/>
  <c r="X496"/>
  <c r="F563"/>
  <c r="X26"/>
  <c r="F95"/>
  <c r="X239"/>
  <c r="F344"/>
  <c r="Y362"/>
  <c r="F420"/>
  <c r="CA318"/>
  <c r="CA69"/>
  <c r="R669" l="1"/>
  <c r="F683" s="1"/>
  <c r="L2452" i="6"/>
  <c r="G2480"/>
  <c r="K42"/>
  <c r="AN1615"/>
  <c r="K1615"/>
  <c r="I1615" s="1"/>
  <c r="F641" i="1"/>
  <c r="Y627"/>
  <c r="J16" i="2"/>
  <c r="J18" s="1"/>
  <c r="CA239" i="1"/>
  <c r="AR318"/>
  <c r="F395"/>
  <c r="O362"/>
  <c r="Y22"/>
  <c r="F654"/>
  <c r="Y669"/>
  <c r="CA437"/>
  <c r="AR452"/>
  <c r="CC113"/>
  <c r="AT128"/>
  <c r="CC239"/>
  <c r="AT318"/>
  <c r="CC362"/>
  <c r="AT393"/>
  <c r="CA26"/>
  <c r="AR69"/>
  <c r="X22"/>
  <c r="X669"/>
  <c r="F653"/>
  <c r="AW437"/>
  <c r="F458"/>
  <c r="O172"/>
  <c r="F197"/>
  <c r="F134"/>
  <c r="AW113"/>
  <c r="AV113"/>
  <c r="F133"/>
  <c r="Y172"/>
  <c r="F222"/>
  <c r="O26"/>
  <c r="F71"/>
  <c r="O627"/>
  <c r="AS26"/>
  <c r="F86"/>
  <c r="AS627"/>
  <c r="X437"/>
  <c r="F478"/>
  <c r="Y113"/>
  <c r="F155"/>
  <c r="CC437"/>
  <c r="AT452"/>
  <c r="F401"/>
  <c r="AY362"/>
  <c r="AV26"/>
  <c r="F74"/>
  <c r="AV627"/>
  <c r="AY26"/>
  <c r="F77"/>
  <c r="AY627"/>
  <c r="AW172"/>
  <c r="F201"/>
  <c r="CA113"/>
  <c r="AR128"/>
  <c r="AU496"/>
  <c r="F556"/>
  <c r="AU627"/>
  <c r="CC26"/>
  <c r="AT69"/>
  <c r="CA362"/>
  <c r="AR393"/>
  <c r="F457"/>
  <c r="AV437"/>
  <c r="AY437"/>
  <c r="F460"/>
  <c r="CC172"/>
  <c r="AT195"/>
  <c r="F136"/>
  <c r="AY113"/>
  <c r="X172"/>
  <c r="F221"/>
  <c r="AR496"/>
  <c r="F565"/>
  <c r="F575" s="1"/>
  <c r="Y437"/>
  <c r="F479"/>
  <c r="O437"/>
  <c r="F454"/>
  <c r="F399"/>
  <c r="AW362"/>
  <c r="AV362"/>
  <c r="F398"/>
  <c r="P22"/>
  <c r="F630"/>
  <c r="P669"/>
  <c r="S18"/>
  <c r="F684"/>
  <c r="CA172"/>
  <c r="AR195"/>
  <c r="AW26"/>
  <c r="F75"/>
  <c r="AW627"/>
  <c r="F200"/>
  <c r="AV172"/>
  <c r="AY172"/>
  <c r="F203"/>
  <c r="F130"/>
  <c r="O113"/>
  <c r="Q18"/>
  <c r="F681"/>
  <c r="R18"/>
  <c r="X113"/>
  <c r="F154"/>
  <c r="V18"/>
  <c r="F692"/>
  <c r="AW22" l="1"/>
  <c r="AW669"/>
  <c r="F633"/>
  <c r="F576"/>
  <c r="F577" s="1"/>
  <c r="AT172"/>
  <c r="F213"/>
  <c r="AR362"/>
  <c r="F421"/>
  <c r="F431" s="1"/>
  <c r="AT26"/>
  <c r="F87"/>
  <c r="AT627"/>
  <c r="AU22"/>
  <c r="F646"/>
  <c r="AU669"/>
  <c r="AV22"/>
  <c r="F632"/>
  <c r="AV669"/>
  <c r="O22"/>
  <c r="F629"/>
  <c r="O669"/>
  <c r="X18"/>
  <c r="F695"/>
  <c r="AR26"/>
  <c r="F97"/>
  <c r="F107" s="1"/>
  <c r="AR627"/>
  <c r="AT362"/>
  <c r="F411"/>
  <c r="AT239"/>
  <c r="F336"/>
  <c r="AT113"/>
  <c r="F146"/>
  <c r="AR437"/>
  <c r="F480"/>
  <c r="F490" s="1"/>
  <c r="Y18"/>
  <c r="F696"/>
  <c r="AR172"/>
  <c r="F223"/>
  <c r="F233" s="1"/>
  <c r="P18"/>
  <c r="F672"/>
  <c r="AR113"/>
  <c r="F156"/>
  <c r="F166" s="1"/>
  <c r="AY22"/>
  <c r="AY669"/>
  <c r="F635"/>
  <c r="AT437"/>
  <c r="F470"/>
  <c r="AS22"/>
  <c r="F644"/>
  <c r="AS669"/>
  <c r="AR239"/>
  <c r="F346"/>
  <c r="F356" s="1"/>
  <c r="E16" i="2" l="1"/>
  <c r="C41" i="6"/>
  <c r="H16" i="2"/>
  <c r="H18" s="1"/>
  <c r="C44" i="6"/>
  <c r="F167" i="1"/>
  <c r="F168" s="1"/>
  <c r="F491"/>
  <c r="F492" s="1"/>
  <c r="AR22"/>
  <c r="F655"/>
  <c r="F665" s="1"/>
  <c r="AR669"/>
  <c r="AT22"/>
  <c r="F645"/>
  <c r="AT669"/>
  <c r="AW18"/>
  <c r="F675"/>
  <c r="E18" i="2"/>
  <c r="F108" i="1"/>
  <c r="F109" s="1"/>
  <c r="O18"/>
  <c r="F671"/>
  <c r="AU18"/>
  <c r="F688"/>
  <c r="F432"/>
  <c r="F433" s="1"/>
  <c r="F357"/>
  <c r="F358" s="1"/>
  <c r="AS18"/>
  <c r="F686"/>
  <c r="AY18"/>
  <c r="F677"/>
  <c r="F234"/>
  <c r="F235" s="1"/>
  <c r="AV18"/>
  <c r="F674"/>
  <c r="F16" i="2" l="1"/>
  <c r="C42" i="6"/>
  <c r="C38" s="1"/>
  <c r="AT18" i="1"/>
  <c r="F687"/>
  <c r="F666"/>
  <c r="F667" s="1"/>
  <c r="AR18"/>
  <c r="F697"/>
  <c r="F707" s="1"/>
  <c r="F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<sst xmlns="http://schemas.openxmlformats.org/spreadsheetml/2006/main" count="30979" uniqueCount="1256">
  <si>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</si>
  <si>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</si>
  <si>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</si>
  <si>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</si>
  <si>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</t>
  </si>
  <si>
    <t>Строительно-монтажные работы (РП-108)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</si>
  <si>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</si>
  <si>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</si>
  <si>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</si>
  <si>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</si>
  <si>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</si>
  <si>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</si>
  <si>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</si>
  <si>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</si>
  <si>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</si>
  <si>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</si>
  <si>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</si>
  <si>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</si>
  <si>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</si>
  <si>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</si>
  <si>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</si>
  <si>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</si>
  <si>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</si>
  <si>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</si>
  <si>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</si>
  <si>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</si>
  <si>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</si>
  <si>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</si>
  <si>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</si>
  <si>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</si>
  <si>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</si>
  <si>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</si>
  <si>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</si>
  <si>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</si>
  <si>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</si>
  <si>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</si>
  <si>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</si>
  <si>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</si>
  <si>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</si>
  <si>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</si>
  <si>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</si>
  <si>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</si>
  <si>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</si>
  <si>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</si>
  <si>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</si>
  <si>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</si>
  <si>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</si>
  <si>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</si>
  <si>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</si>
  <si>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</si>
  <si>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</si>
  <si>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</si>
  <si>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</si>
  <si>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</si>
  <si>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</si>
  <si>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</si>
  <si>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</si>
  <si>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</si>
  <si>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</si>
  <si>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</si>
  <si>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</si>
  <si>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</si>
  <si>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</si>
  <si>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</si>
  <si>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</si>
  <si>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</si>
  <si>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</si>
  <si>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</si>
  <si>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</si>
  <si>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</si>
  <si>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</si>
  <si>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</si>
  <si>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</si>
  <si>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</si>
  <si>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</si>
  <si>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</si>
  <si>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</si>
  <si>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</si>
  <si>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</si>
  <si>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</si>
  <si>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</si>
  <si>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</si>
  <si>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</si>
  <si>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</si>
  <si>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</si>
  <si>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</si>
  <si>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</si>
  <si>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</si>
  <si>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</si>
  <si>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</si>
  <si>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</si>
  <si>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</si>
  <si>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</si>
  <si>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</si>
  <si>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</si>
  <si>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</si>
  <si>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</si>
  <si>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</si>
  <si>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</si>
  <si>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</si>
  <si>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</si>
  <si>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</si>
  <si>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</si>
  <si>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</si>
  <si>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</si>
  <si>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</si>
  <si>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</si>
  <si>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</si>
  <si>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</si>
  <si>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</si>
  <si>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</si>
  <si>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</si>
  <si>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</si>
  <si>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</si>
  <si>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</si>
  <si>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</si>
  <si>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</si>
  <si>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</si>
  <si>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</si>
  <si>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</si>
  <si>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</si>
  <si>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</si>
  <si>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</si>
  <si>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</si>
  <si>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</si>
  <si>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</si>
  <si>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</si>
  <si>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</si>
  <si>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</si>
  <si>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</si>
  <si>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</si>
  <si>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</si>
  <si>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</si>
  <si>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</si>
  <si>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</si>
  <si>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</si>
  <si>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</si>
  <si>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</si>
  <si>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</si>
  <si>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</si>
  <si>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</si>
  <si>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</si>
  <si>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</si>
  <si>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</si>
  <si>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</si>
  <si>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</si>
  <si>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</si>
  <si>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</si>
  <si>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</si>
  <si>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</si>
  <si>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</si>
  <si>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</si>
  <si>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</si>
  <si>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</si>
  <si>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</si>
  <si>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</si>
  <si>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</si>
  <si>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</si>
  <si>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</si>
  <si>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</si>
  <si>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</si>
  <si>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</si>
  <si>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</si>
  <si>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</si>
  <si>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</si>
  <si>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</si>
  <si>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</si>
  <si>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</si>
  <si>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</si>
  <si>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</si>
  <si>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</si>
  <si>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</si>
  <si>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</si>
  <si>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</si>
  <si>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</si>
  <si>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</si>
  <si>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</si>
  <si>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</si>
  <si>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</si>
  <si>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</si>
  <si>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</si>
  <si>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</si>
  <si>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</si>
  <si>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</si>
  <si>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</si>
  <si>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</si>
  <si>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</si>
  <si>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</si>
  <si>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</si>
  <si>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</si>
  <si>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</si>
  <si>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</si>
  <si>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</si>
  <si>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</si>
  <si>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</si>
  <si>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</si>
  <si>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</si>
  <si>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</si>
  <si>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</si>
  <si>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</si>
  <si>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</si>
  <si>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</si>
  <si>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</si>
  <si>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</si>
  <si>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</si>
  <si>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</si>
  <si>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</si>
  <si>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</si>
  <si>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</si>
  <si>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</si>
  <si>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</si>
  <si>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</si>
  <si>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</si>
  <si>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</si>
  <si>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</si>
  <si>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</si>
  <si>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</si>
  <si>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</si>
  <si>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</si>
  <si>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</si>
  <si>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</si>
  <si>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</si>
  <si>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</si>
  <si>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</si>
  <si>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</si>
  <si>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</si>
  <si>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</si>
  <si>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</si>
  <si>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</si>
  <si>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</si>
  <si>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</si>
  <si>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</si>
  <si>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</si>
  <si>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</si>
  <si>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</si>
  <si>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</si>
  <si>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</si>
  <si>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</si>
  <si>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</si>
  <si>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</si>
  <si>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</si>
  <si>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</si>
  <si>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</si>
  <si>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</si>
  <si>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</si>
  <si>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</si>
  <si>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</si>
  <si>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</si>
  <si>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</si>
  <si>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</si>
  <si>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</si>
  <si>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</si>
  <si>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</si>
  <si>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</si>
  <si>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</si>
  <si>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</si>
  <si>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</si>
  <si>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</si>
  <si>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</si>
  <si>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</si>
  <si>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</si>
  <si>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</si>
  <si>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</si>
  <si>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</si>
  <si>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</si>
  <si>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</si>
  <si>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</si>
  <si>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</si>
  <si>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</si>
  <si>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</si>
  <si>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</si>
  <si>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</si>
  <si>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</si>
  <si>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</si>
  <si>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</si>
  <si>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</si>
  <si>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</si>
  <si>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</si>
  <si>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</si>
  <si>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</si>
  <si>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</si>
  <si>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</si>
  <si>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</si>
  <si>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</si>
  <si>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</si>
  <si>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</si>
  <si>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</si>
  <si>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</si>
  <si>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</si>
  <si>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</si>
  <si>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</si>
  <si>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</si>
  <si>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</si>
  <si>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</si>
  <si>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</si>
  <si>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</si>
  <si>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</si>
  <si>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</si>
  <si>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</si>
  <si>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</si>
  <si>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</si>
  <si>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</si>
  <si>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</si>
  <si>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</si>
  <si>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</si>
  <si>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</si>
  <si>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</si>
  <si>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</si>
  <si>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</si>
  <si>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</si>
  <si>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</si>
  <si>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</si>
  <si>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</si>
  <si>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</si>
  <si>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</si>
  <si>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</si>
  <si>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</si>
  <si>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</si>
  <si>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</si>
  <si>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</si>
  <si>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</si>
  <si>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</si>
  <si>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</si>
  <si>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</si>
  <si>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</si>
  <si>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</si>
  <si>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</si>
  <si>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</si>
  <si>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</si>
  <si>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</si>
  <si>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</si>
  <si>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</si>
  <si>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</si>
  <si>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</si>
  <si>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</si>
  <si>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</si>
  <si>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</si>
  <si>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</si>
  <si>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</si>
  <si>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</si>
  <si>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</si>
  <si>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</si>
  <si>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</si>
  <si>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</si>
  <si>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</si>
  <si>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</si>
  <si>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</si>
  <si>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</si>
  <si>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</si>
  <si>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</si>
  <si>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</si>
  <si>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</si>
  <si>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</si>
  <si>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</si>
  <si>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</si>
  <si>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</si>
  <si>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</si>
  <si>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</si>
  <si>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</si>
  <si>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</si>
  <si>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</si>
  <si>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</si>
  <si>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</si>
  <si>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</si>
  <si>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</si>
  <si>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</si>
  <si>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</si>
  <si>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</si>
  <si>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</si>
  <si>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</si>
  <si>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</si>
  <si>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</si>
  <si>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</si>
  <si>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</si>
  <si>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</si>
  <si>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</si>
  <si>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</si>
  <si>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</si>
  <si>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</si>
  <si>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</si>
  <si>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</si>
  <si>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</si>
  <si>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</si>
  <si>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</si>
  <si>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</si>
  <si>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</si>
  <si>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</si>
  <si>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</si>
  <si>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</si>
  <si>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</si>
  <si>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</si>
  <si>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</si>
  <si>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</si>
  <si>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</si>
  <si>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</si>
  <si>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</si>
  <si>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</si>
  <si>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</si>
  <si>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</si>
  <si>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</si>
  <si>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</si>
  <si>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</si>
  <si>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</si>
  <si>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</si>
  <si>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</si>
  <si>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</si>
  <si>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</si>
  <si>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</si>
  <si>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</si>
  <si>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</si>
  <si>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</si>
  <si>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</si>
  <si>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</si>
  <si>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</si>
  <si>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</si>
  <si>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</si>
  <si>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</si>
  <si>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</si>
  <si>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</si>
  <si>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</si>
  <si>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</si>
  <si>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</si>
  <si>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</si>
  <si>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</si>
  <si>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</si>
  <si>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</si>
  <si>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</si>
  <si>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</si>
  <si>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</si>
  <si>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</si>
  <si>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</si>
  <si>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</si>
  <si>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</si>
  <si>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</si>
  <si>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</si>
  <si>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</si>
  <si>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</si>
  <si>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</si>
  <si>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</si>
  <si>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</si>
  <si>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</si>
  <si>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</si>
  <si>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</si>
  <si>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</si>
  <si>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</si>
  <si>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</si>
  <si>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</si>
  <si>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</si>
  <si>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</si>
  <si>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</si>
  <si>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</si>
  <si>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</si>
  <si>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</si>
  <si>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</si>
  <si>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</si>
  <si>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</si>
  <si>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</si>
  <si>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</si>
  <si>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</si>
  <si>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</si>
  <si>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</si>
  <si>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</si>
  <si>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</si>
  <si>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</si>
  <si>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</si>
  <si>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</si>
  <si>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</si>
  <si>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</si>
  <si>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</si>
  <si>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</si>
  <si>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</si>
  <si>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</si>
  <si>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</si>
  <si>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</si>
  <si>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</si>
  <si>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</si>
  <si>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</si>
  <si>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</si>
  <si>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</si>
  <si>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</si>
  <si>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</si>
  <si>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</si>
  <si>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</si>
  <si>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</si>
  <si>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</si>
  <si>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</si>
  <si>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</si>
  <si>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</si>
  <si>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</si>
  <si>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</si>
  <si>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</si>
  <si>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</si>
  <si>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</si>
  <si>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</si>
  <si>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</si>
  <si>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</si>
  <si>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</si>
  <si>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</si>
  <si>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</si>
  <si>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</si>
  <si>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</si>
  <si>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</si>
  <si>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</si>
  <si>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</si>
  <si>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</si>
  <si>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</si>
  <si>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</si>
  <si>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</si>
  <si>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</si>
  <si>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</si>
  <si>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</si>
  <si>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</si>
  <si>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</si>
  <si>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</si>
  <si>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</si>
  <si>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</si>
  <si>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</si>
  <si>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</si>
  <si>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</si>
  <si>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</si>
  <si>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</si>
  <si>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</si>
  <si>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</si>
  <si>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</si>
  <si>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</si>
  <si>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</si>
  <si>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</si>
  <si>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</si>
  <si>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</si>
  <si>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</si>
  <si>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</si>
  <si>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</si>
  <si>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</si>
  <si>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</si>
  <si>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</si>
  <si>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</si>
  <si>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</si>
  <si>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</si>
  <si>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</si>
  <si>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</si>
  <si>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</si>
  <si>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</si>
  <si>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</si>
  <si>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</si>
  <si>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</si>
  <si>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</si>
  <si>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</si>
  <si>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</si>
  <si>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</si>
  <si>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</si>
  <si>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</si>
  <si>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</si>
  <si>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</si>
  <si>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</si>
  <si>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</si>
  <si>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</si>
  <si>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</si>
  <si>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</si>
  <si>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</si>
  <si>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</si>
  <si>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</si>
  <si>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</si>
  <si>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</si>
  <si>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</si>
  <si>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</si>
  <si>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</si>
  <si>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</si>
  <si>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</si>
  <si>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</si>
  <si>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</si>
  <si>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</si>
  <si>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</si>
  <si>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</si>
  <si>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</si>
  <si>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</si>
  <si>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</si>
  <si>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</si>
  <si>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</si>
  <si>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</si>
  <si>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</si>
  <si>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</si>
  <si>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</si>
  <si>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</si>
  <si>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</si>
  <si>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</si>
  <si>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</si>
  <si>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</si>
  <si>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</si>
  <si>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</si>
  <si>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</si>
  <si>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</si>
  <si>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</si>
  <si>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</si>
  <si>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</si>
  <si>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</si>
  <si>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</si>
  <si>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</si>
  <si>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</si>
  <si>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</si>
  <si>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</si>
  <si>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</si>
  <si>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</si>
  <si>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</si>
  <si>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</si>
  <si>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</si>
  <si>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</si>
  <si>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</si>
  <si>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10кВ 1000А 25яч.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</si>
  <si>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</si>
  <si>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</si>
  <si>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</si>
  <si>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</si>
  <si>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</si>
  <si>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</si>
  <si>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</si>
  <si>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</si>
  <si>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</si>
  <si>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</si>
  <si>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</si>
  <si>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</si>
  <si>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</si>
  <si>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</si>
  <si>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</si>
  <si>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</si>
  <si>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</si>
  <si>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</si>
  <si>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</si>
  <si>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</si>
  <si>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</si>
  <si>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</si>
  <si>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</si>
  <si>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</si>
  <si>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</si>
  <si>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</si>
  <si>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</si>
  <si>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</si>
  <si>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</si>
  <si>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</si>
  <si>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</si>
  <si>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</si>
  <si>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</si>
  <si>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</si>
  <si>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</si>
  <si>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</si>
  <si>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</si>
  <si>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</si>
  <si>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</si>
  <si>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</si>
  <si>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</si>
  <si>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</si>
  <si>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</si>
  <si>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</si>
  <si>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</si>
  <si>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</si>
  <si>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</si>
  <si>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</si>
  <si>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</si>
  <si>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</si>
  <si>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</si>
  <si>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</si>
  <si>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</si>
  <si>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</si>
  <si>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</si>
  <si>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</si>
  <si>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</si>
  <si>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</si>
  <si>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</si>
  <si>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</si>
  <si>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</si>
  <si>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</si>
  <si>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</si>
  <si>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</si>
  <si>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</si>
  <si>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</si>
  <si>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</si>
  <si>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</si>
  <si>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</si>
  <si>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</si>
  <si>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</si>
  <si>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</si>
  <si>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</si>
  <si>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</si>
  <si>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</si>
  <si>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</si>
  <si>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</si>
  <si>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</si>
  <si>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</si>
  <si>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</si>
  <si>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</si>
  <si>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</si>
  <si>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</si>
  <si>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</si>
  <si>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</si>
  <si>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</si>
  <si>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</si>
  <si>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</si>
  <si>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</si>
  <si>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</si>
  <si>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</si>
  <si>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</si>
  <si>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</si>
  <si>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</si>
  <si>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</si>
  <si>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</si>
  <si>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</si>
  <si>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</si>
  <si>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</si>
  <si>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</si>
  <si>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</si>
  <si>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</si>
  <si>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</si>
  <si>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</si>
  <si>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</si>
  <si>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</si>
  <si>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</si>
  <si>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</si>
  <si>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</si>
  <si>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</si>
  <si>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</si>
  <si>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</si>
  <si>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</si>
  <si>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</si>
  <si>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</si>
  <si>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</si>
  <si>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</si>
  <si>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</si>
  <si>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</si>
  <si>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</si>
  <si>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</si>
  <si>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</si>
  <si>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</si>
  <si>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</si>
  <si>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</si>
  <si>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</si>
  <si>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</si>
  <si>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</si>
  <si>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</si>
  <si>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</si>
  <si>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</si>
  <si>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</si>
  <si>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</si>
  <si>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</si>
  <si>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</si>
  <si>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</si>
  <si>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</si>
  <si>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</si>
  <si>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</si>
  <si>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</si>
  <si>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</si>
  <si>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</si>
  <si>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</si>
  <si>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</si>
  <si>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</si>
  <si>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</si>
  <si>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</si>
  <si>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</si>
  <si>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</si>
  <si>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</si>
  <si>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</si>
  <si>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</si>
  <si>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</si>
  <si>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</si>
  <si>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</si>
  <si>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</si>
  <si>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</si>
  <si>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</si>
  <si>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</si>
  <si>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</si>
  <si>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</si>
  <si>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</si>
  <si>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</si>
  <si>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</si>
  <si>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</si>
  <si>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</si>
  <si>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</si>
  <si>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</si>
  <si>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</si>
  <si>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</si>
  <si>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</si>
  <si>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</si>
  <si>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</si>
  <si>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</si>
  <si>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</si>
  <si>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</si>
  <si>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</si>
  <si>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</si>
  <si>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</si>
  <si>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</si>
  <si>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</si>
  <si>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</si>
  <si>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</si>
  <si>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</si>
  <si>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</si>
  <si>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</si>
  <si>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</si>
  <si>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</si>
  <si>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</si>
  <si>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</si>
  <si>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</si>
  <si>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</si>
  <si>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</si>
  <si>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</si>
  <si>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</si>
  <si>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</si>
  <si>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</si>
  <si>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</si>
  <si>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</si>
  <si>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</si>
  <si>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</si>
  <si>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</si>
  <si>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</si>
  <si>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</si>
  <si>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</si>
  <si>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</si>
  <si>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</si>
  <si>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</si>
  <si>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</si>
  <si>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</si>
  <si>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</si>
  <si>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</si>
  <si>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</si>
  <si>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</si>
  <si>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</si>
  <si>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</si>
  <si>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</si>
  <si>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</si>
  <si>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</si>
  <si>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</si>
  <si>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</si>
  <si>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</si>
  <si>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</si>
  <si>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</si>
  <si>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</si>
  <si>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</si>
  <si>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</si>
  <si>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</si>
  <si>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</si>
  <si>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</si>
  <si>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</si>
  <si>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</si>
  <si>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</si>
  <si>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</si>
  <si>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</si>
  <si>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</si>
  <si>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</si>
  <si>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</si>
  <si>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</si>
  <si>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</si>
  <si>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</si>
  <si>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</si>
  <si>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</si>
  <si>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</si>
  <si>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</si>
  <si>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</si>
  <si>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</si>
  <si>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</si>
  <si>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</si>
  <si>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</si>
  <si>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</si>
  <si>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</si>
  <si>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</si>
  <si>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</si>
  <si>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</si>
  <si>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</si>
  <si>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</si>
  <si>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</si>
  <si>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</si>
  <si>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</si>
  <si>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</si>
  <si>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</si>
  <si>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</si>
  <si>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</si>
  <si>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</si>
  <si>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</si>
  <si>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</si>
  <si>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</si>
  <si>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</si>
  <si>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</si>
  <si>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</si>
  <si>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</si>
  <si>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</si>
  <si>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</si>
  <si>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</si>
  <si>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</si>
  <si>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</si>
  <si>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</si>
  <si>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</si>
  <si>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</si>
  <si>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</si>
  <si>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</si>
  <si>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</si>
  <si>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</si>
  <si>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</si>
  <si>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</si>
  <si>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</si>
  <si>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</si>
  <si>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</si>
  <si>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</si>
  <si>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</si>
  <si>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</si>
  <si>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</si>
  <si>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</si>
  <si>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</si>
  <si>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</si>
  <si>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</si>
  <si>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</si>
  <si>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</si>
  <si>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</si>
  <si>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</si>
  <si>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</si>
  <si>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</si>
  <si>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</si>
  <si>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</si>
  <si>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</si>
  <si>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</si>
  <si>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</si>
  <si>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</si>
  <si>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</si>
  <si>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</si>
  <si>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</si>
  <si>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</si>
  <si>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</si>
  <si>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</si>
  <si>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</si>
  <si>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</si>
  <si>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</si>
  <si>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</si>
  <si>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</si>
  <si>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</si>
  <si>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</si>
  <si>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</si>
  <si>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</si>
  <si>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</si>
  <si>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</si>
  <si>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</si>
  <si>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</si>
  <si>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</si>
  <si>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</si>
  <si>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</si>
  <si>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</si>
  <si>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</si>
  <si>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</si>
  <si>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</si>
  <si>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</si>
  <si>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</si>
  <si>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</si>
  <si>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</si>
  <si>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</si>
  <si>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</si>
  <si>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</si>
  <si>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</si>
  <si>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</si>
  <si>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</si>
  <si>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</si>
  <si>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</si>
  <si>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</si>
  <si>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</si>
  <si>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</si>
  <si>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</si>
  <si>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</si>
  <si>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</si>
  <si>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</si>
  <si>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</si>
  <si>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</si>
  <si>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</si>
  <si>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</si>
  <si>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</si>
  <si>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</si>
  <si>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</si>
  <si>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</si>
  <si>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</si>
  <si>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</si>
  <si>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</si>
  <si>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</si>
  <si>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</si>
  <si>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</si>
  <si>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</si>
  <si>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</si>
  <si>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</si>
  <si>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</si>
  <si>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</si>
  <si>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</si>
  <si>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</si>
  <si>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</si>
  <si>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</si>
  <si>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</si>
  <si>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</si>
  <si>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</si>
  <si>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</si>
  <si>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</si>
  <si>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</si>
  <si>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</si>
  <si>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</si>
  <si>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</si>
  <si>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</si>
  <si>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</si>
  <si>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</si>
  <si>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</si>
  <si>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</si>
  <si>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</si>
  <si>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</si>
  <si>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</si>
  <si>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</si>
  <si>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</si>
  <si>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</si>
  <si>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</si>
  <si>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</si>
  <si>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</si>
  <si>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</si>
  <si>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</si>
  <si>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</si>
  <si>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</si>
  <si>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</si>
  <si>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</si>
  <si>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</si>
  <si>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</si>
  <si>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</si>
  <si>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</si>
  <si>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</si>
  <si>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</si>
  <si>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</si>
  <si>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</si>
  <si>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</si>
  <si>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</si>
  <si>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</si>
  <si>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</si>
  <si>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</si>
  <si>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</si>
  <si>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</si>
  <si>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</si>
  <si>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</si>
  <si>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</si>
  <si>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</si>
  <si>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</si>
  <si>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</si>
  <si>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</si>
  <si>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</si>
  <si>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</si>
  <si>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</si>
  <si>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</si>
  <si>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</si>
  <si>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</si>
  <si>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</si>
  <si>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</si>
  <si>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</si>
  <si>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</si>
  <si>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</si>
  <si>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</si>
  <si>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</si>
  <si>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</si>
  <si>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</si>
  <si>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</si>
  <si>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</si>
  <si>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</si>
  <si>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</si>
  <si>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</si>
  <si>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</si>
  <si>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</si>
  <si>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</si>
  <si>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</si>
  <si>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</si>
  <si>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</si>
  <si>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</si>
  <si>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</si>
  <si>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</si>
  <si>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</si>
  <si>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</si>
  <si>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</si>
  <si>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</si>
  <si>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</si>
  <si>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</si>
  <si>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</si>
  <si>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</si>
  <si>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</si>
  <si>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</si>
  <si>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</si>
  <si>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</si>
  <si>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</si>
  <si>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</si>
  <si>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</si>
  <si>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</si>
  <si>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</si>
  <si>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</si>
  <si>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</si>
  <si>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</si>
  <si>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</si>
  <si>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</si>
  <si>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</si>
  <si>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</si>
  <si>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</si>
  <si>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</si>
  <si>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</si>
  <si>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</si>
  <si>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</si>
  <si>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</si>
  <si>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</si>
  <si>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</si>
  <si>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</si>
  <si>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</si>
  <si>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</si>
  <si>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</si>
  <si>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</si>
  <si>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</si>
  <si>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</si>
  <si>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</si>
  <si>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</si>
  <si>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</si>
  <si>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</si>
  <si>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</si>
  <si>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</si>
  <si>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</si>
  <si>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</si>
  <si>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</si>
  <si>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</si>
  <si>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</si>
  <si>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</si>
  <si>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</si>
  <si>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</si>
  <si>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</si>
  <si>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</si>
  <si>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</si>
  <si>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</si>
  <si>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</si>
  <si>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</si>
  <si>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</si>
  <si>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</si>
  <si>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</si>
  <si>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</si>
  <si>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</si>
  <si>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</si>
  <si>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</si>
  <si>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</si>
  <si>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</si>
  <si>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</si>
  <si>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</si>
  <si>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</si>
  <si>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</si>
  <si>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</si>
  <si>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</si>
  <si>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</si>
  <si>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</si>
  <si>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</si>
  <si>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</si>
  <si>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</si>
  <si>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</si>
  <si>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</si>
  <si>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</si>
  <si>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</si>
  <si>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</si>
  <si>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</si>
  <si>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</si>
  <si>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</si>
  <si>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</si>
  <si>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</si>
  <si>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</si>
  <si>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</si>
  <si>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</si>
  <si>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</si>
  <si>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</si>
  <si>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</si>
  <si>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</si>
  <si>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</si>
  <si>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</si>
  <si>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</si>
  <si>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</si>
  <si>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</si>
  <si>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</si>
  <si>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</si>
  <si>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</si>
  <si>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</si>
  <si>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</si>
  <si>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</si>
  <si>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</si>
  <si>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</si>
  <si>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</si>
  <si>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</si>
  <si>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</si>
  <si>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</si>
  <si>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</si>
  <si>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</si>
  <si>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</si>
  <si>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</si>
  <si>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</si>
  <si>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</si>
  <si>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</si>
  <si>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</si>
  <si>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</si>
  <si>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</si>
  <si>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</si>
  <si>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</si>
  <si>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</si>
  <si>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</si>
  <si>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</si>
  <si>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</si>
  <si>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</si>
  <si>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</si>
  <si>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</si>
  <si>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</si>
  <si>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</si>
  <si>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</si>
  <si>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</si>
  <si>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</si>
  <si>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</si>
  <si>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</si>
  <si>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</si>
  <si>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</si>
  <si>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</si>
  <si>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</si>
  <si>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</si>
  <si>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</si>
  <si>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</si>
  <si>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</si>
  <si>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</si>
  <si>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</si>
  <si>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</si>
  <si>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</si>
  <si>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</si>
  <si>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</si>
  <si>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</si>
  <si>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</si>
  <si>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</si>
  <si>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</si>
  <si>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</si>
  <si>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</si>
  <si>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</si>
  <si>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</si>
  <si>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</si>
  <si>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</si>
  <si>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</si>
  <si>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</si>
  <si>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</si>
  <si>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</si>
  <si>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</si>
  <si>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</si>
  <si>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</si>
  <si>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</si>
  <si>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10кВ 1000А 25яч.</t>
    </r>
    <r>
      <rPr>
        <i/>
        <sz val="11"/>
        <rFont val="Arial"/>
        <family val="2"/>
        <charset val="204"/>
      </rPr>
      <t xml:space="preserve">
Базовая за единицу (справочно): 22 424 963,17 = 22 424 963,17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</si>
  <si>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</si>
  <si>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</si>
  <si>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</si>
  <si>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</si>
  <si>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</si>
  <si>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</si>
  <si>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</si>
  <si>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</si>
  <si>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</si>
  <si>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</si>
  <si>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</si>
  <si>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</si>
  <si>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</si>
  <si>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</si>
  <si>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</si>
  <si>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</si>
  <si>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</si>
  <si>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</si>
  <si>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РП-108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</si>
</sst>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2" fillId="0" borderId="0" xfId="0" applyFont="1" applyAlignment="1">
      <alignment horizontal="left" wrapText="1"/>
    </xf>
    <xf numFmtId="0" fontId="25" fillId="0" borderId="2" xfId="0" applyFont="1" applyBorder="1" applyAlignment="1">
      <alignment horizontal="left" vertical="top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5" sqref="A25:L2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73" t="s">
        <v>934</v>
      </c>
      <c r="B2" s="73"/>
      <c r="C2" s="73"/>
      <c r="D2" s="73"/>
      <c r="E2" s="73"/>
      <c r="F2" s="74" t="s">
        <v>973</v>
      </c>
      <c r="G2" s="74"/>
      <c r="H2" s="74"/>
      <c r="I2" s="74"/>
      <c r="J2" s="74"/>
      <c r="K2" s="74"/>
      <c r="L2" s="74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73" t="s">
        <v>935</v>
      </c>
      <c r="B4" s="73"/>
      <c r="C4" s="73"/>
      <c r="D4" s="73"/>
      <c r="E4" s="73"/>
      <c r="F4" s="74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74"/>
      <c r="H4" s="74"/>
      <c r="I4" s="74"/>
      <c r="J4" s="74"/>
      <c r="K4" s="74"/>
      <c r="L4" s="74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73" t="s">
        <v>936</v>
      </c>
      <c r="B6" s="73"/>
      <c r="C6" s="73"/>
      <c r="D6" s="73"/>
      <c r="E6" s="73"/>
      <c r="F6" s="74" t="str">
        <f>IF(Source!CV12 &lt;&gt; "", Source!CV12, "")</f>
        <v/>
      </c>
      <c r="G6" s="74"/>
      <c r="H6" s="74"/>
      <c r="I6" s="74"/>
      <c r="J6" s="74"/>
      <c r="K6" s="74"/>
      <c r="L6" s="74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73" t="s">
        <v>937</v>
      </c>
      <c r="B8" s="73"/>
      <c r="C8" s="73"/>
      <c r="D8" s="73"/>
      <c r="E8" s="73"/>
      <c r="F8" s="74"/>
      <c r="G8" s="74"/>
      <c r="H8" s="74"/>
      <c r="I8" s="74"/>
      <c r="J8" s="74"/>
      <c r="K8" s="74"/>
      <c r="L8" s="74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73" t="s">
        <v>938</v>
      </c>
      <c r="B10" s="73"/>
      <c r="C10" s="73"/>
      <c r="D10" s="73"/>
      <c r="E10" s="73"/>
      <c r="F10" s="74"/>
      <c r="G10" s="74"/>
      <c r="H10" s="74"/>
      <c r="I10" s="74"/>
      <c r="J10" s="74"/>
      <c r="K10" s="74"/>
      <c r="L10" s="74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73" t="s">
        <v>939</v>
      </c>
      <c r="B12" s="73"/>
      <c r="C12" s="73"/>
      <c r="D12" s="73"/>
      <c r="E12" s="73"/>
      <c r="F12" s="74" t="s">
        <v>9</v>
      </c>
      <c r="G12" s="74"/>
      <c r="H12" s="74"/>
      <c r="I12" s="74"/>
      <c r="J12" s="74"/>
      <c r="K12" s="74"/>
      <c r="L12" s="74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73" t="s">
        <v>940</v>
      </c>
      <c r="B14" s="73"/>
      <c r="C14" s="73"/>
      <c r="D14" s="73"/>
      <c r="E14" s="73"/>
      <c r="F14" s="74" t="str">
        <f>Source!CZ12</f>
        <v/>
      </c>
      <c r="G14" s="74"/>
      <c r="H14" s="74"/>
      <c r="I14" s="74"/>
      <c r="J14" s="74"/>
      <c r="K14" s="74"/>
      <c r="L14" s="74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73" t="s">
        <v>941</v>
      </c>
      <c r="B16" s="73"/>
      <c r="C16" s="73"/>
      <c r="D16" s="73"/>
      <c r="E16" s="73"/>
      <c r="F16" s="74" t="str">
        <f>IF(Source!DA12 &lt;&gt; "", Source!DA12, "")</f>
        <v/>
      </c>
      <c r="G16" s="74"/>
      <c r="H16" s="74"/>
      <c r="I16" s="74"/>
      <c r="J16" s="74"/>
      <c r="K16" s="74"/>
      <c r="L16" s="74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75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</row>
    <row r="20" spans="1:12" ht="14.25" customHeight="1">
      <c r="A20" s="76" t="s">
        <v>942</v>
      </c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75" t="str">
        <f>IF(Source!G12&lt;&gt;"Новый объект", Source!G12, "")</f>
        <v>Реконструкция оборудования РП-108</v>
      </c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</row>
    <row r="23" spans="1:12" ht="14.25" customHeight="1">
      <c r="A23" s="76" t="s">
        <v>943</v>
      </c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79" t="str">
        <f>CONCATENATE( "ЛОКАЛЬНАЯ СМЕТА № ", Source!L20, " ",Source!CM20)</f>
        <v xml:space="preserve">ЛОКАЛЬНАЯ СМЕТА № 4 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80" t="str">
        <f>IF(Source!G20&lt;&gt;"Новая локальная смета", Source!G20, "")</f>
        <v/>
      </c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</row>
    <row r="28" spans="1:12" ht="14.25" customHeight="1">
      <c r="A28" s="76" t="s">
        <v>944</v>
      </c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81"/>
      <c r="D33" s="81"/>
      <c r="E33" s="81"/>
      <c r="F33" s="81"/>
      <c r="G33" s="81"/>
      <c r="H33" s="81"/>
      <c r="I33" s="81"/>
      <c r="J33" s="81"/>
      <c r="K33" s="81"/>
      <c r="L33" s="81"/>
    </row>
    <row r="34" spans="1:12" ht="12.75" customHeight="1">
      <c r="A34" s="25"/>
      <c r="B34" s="26"/>
      <c r="C34" s="76" t="s">
        <v>948</v>
      </c>
      <c r="D34" s="76"/>
      <c r="E34" s="76"/>
      <c r="F34" s="76"/>
      <c r="G34" s="76"/>
      <c r="H34" s="76"/>
      <c r="I34" s="76"/>
      <c r="J34" s="76"/>
      <c r="K34" s="76"/>
      <c r="L34" s="76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77">
        <f>C41+C42+C43+C44</f>
        <v>26699.8</v>
      </c>
      <c r="D38" s="78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1853.77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31.68</v>
      </c>
      <c r="L40" s="10" t="s">
        <v>950</v>
      </c>
    </row>
    <row r="41" spans="1:12" ht="14.25" customHeight="1">
      <c r="A41" s="18"/>
      <c r="B41" s="27" t="s">
        <v>954</v>
      </c>
      <c r="C41" s="77">
        <f>ROUND((Source!F644)/1000, 2)</f>
        <v>22430.14</v>
      </c>
      <c r="D41" s="78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5004.8356399999993</v>
      </c>
      <c r="L41" s="10" t="s">
        <v>688</v>
      </c>
    </row>
    <row r="42" spans="1:12" ht="14.25" customHeight="1">
      <c r="A42" s="18"/>
      <c r="B42" s="27" t="s">
        <v>956</v>
      </c>
      <c r="C42" s="77">
        <f>ROUND((Source!F645)/1000, 2)</f>
        <v>1362.11</v>
      </c>
      <c r="D42" s="78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243.020792</v>
      </c>
      <c r="L42" s="10" t="s">
        <v>688</v>
      </c>
    </row>
    <row r="43" spans="1:12" ht="14.25" customHeight="1">
      <c r="A43" s="18"/>
      <c r="B43" s="27" t="s">
        <v>958</v>
      </c>
      <c r="C43" s="77">
        <f>ROUND((Source!F636)/1000, 2)</f>
        <v>0</v>
      </c>
      <c r="D43" s="78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77">
        <f>ROUND((Source!F646)/1000, 2)</f>
        <v>2907.55</v>
      </c>
      <c r="D44" s="78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5" t="s">
        <v>960</v>
      </c>
      <c r="B46" s="85" t="s">
        <v>961</v>
      </c>
      <c r="C46" s="85" t="s">
        <v>962</v>
      </c>
      <c r="D46" s="85" t="s">
        <v>963</v>
      </c>
      <c r="E46" s="88" t="s">
        <v>964</v>
      </c>
      <c r="F46" s="89"/>
      <c r="G46" s="90"/>
      <c r="H46" s="88" t="s">
        <v>965</v>
      </c>
      <c r="I46" s="89"/>
      <c r="J46" s="89"/>
      <c r="K46" s="89"/>
      <c r="L46" s="90"/>
    </row>
    <row r="47" spans="1:12" ht="12.75" customHeight="1">
      <c r="A47" s="86"/>
      <c r="B47" s="86"/>
      <c r="C47" s="86"/>
      <c r="D47" s="86"/>
      <c r="E47" s="91"/>
      <c r="F47" s="92"/>
      <c r="G47" s="93"/>
      <c r="H47" s="97"/>
      <c r="I47" s="92"/>
      <c r="J47" s="92"/>
      <c r="K47" s="92"/>
      <c r="L47" s="93"/>
    </row>
    <row r="48" spans="1:12" ht="12.75" customHeight="1">
      <c r="A48" s="86"/>
      <c r="B48" s="86"/>
      <c r="C48" s="86"/>
      <c r="D48" s="86"/>
      <c r="E48" s="91"/>
      <c r="F48" s="92"/>
      <c r="G48" s="93"/>
      <c r="H48" s="97"/>
      <c r="I48" s="92"/>
      <c r="J48" s="92"/>
      <c r="K48" s="92"/>
      <c r="L48" s="93"/>
    </row>
    <row r="49" spans="1:83" ht="12.75" customHeight="1">
      <c r="A49" s="86"/>
      <c r="B49" s="86"/>
      <c r="C49" s="86"/>
      <c r="D49" s="86"/>
      <c r="E49" s="94"/>
      <c r="F49" s="95"/>
      <c r="G49" s="96"/>
      <c r="H49" s="98"/>
      <c r="I49" s="95"/>
      <c r="J49" s="95"/>
      <c r="K49" s="95"/>
      <c r="L49" s="96"/>
    </row>
    <row r="50" spans="1:83" ht="51" customHeight="1">
      <c r="A50" s="87"/>
      <c r="B50" s="87"/>
      <c r="C50" s="87"/>
      <c r="D50" s="87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2" t="s">
        <v>976</v>
      </c>
      <c r="B53" s="82"/>
      <c r="C53" s="82"/>
      <c r="D53" s="82"/>
      <c r="E53" s="82"/>
      <c r="F53" s="82"/>
      <c r="G53" s="82"/>
      <c r="H53" s="82"/>
      <c r="I53" s="82"/>
      <c r="J53" s="82"/>
      <c r="K53" s="82"/>
      <c r="L53" s="82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19</v>
      </c>
      <c r="F54" s="40"/>
      <c r="G54" s="45">
        <f>Source!I28</f>
        <v>19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301.91000000000003</v>
      </c>
      <c r="H55" s="43"/>
      <c r="I55" s="43"/>
      <c r="J55" s="43"/>
      <c r="K55" s="43"/>
      <c r="L55" s="47">
        <f>SUM(L56:L56)-SUMIF(CE56:CE56, 1, L56:L56)</f>
        <v>91511.94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301.91000000000003</v>
      </c>
      <c r="H56" s="46"/>
      <c r="I56" s="44"/>
      <c r="J56" s="46">
        <f>SmtRes!CZ1</f>
        <v>303.11</v>
      </c>
      <c r="K56" s="41"/>
      <c r="L56" s="46">
        <f>SmtRes!DI1</f>
        <v>91511.94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26610.509999999995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26.6</v>
      </c>
      <c r="H58" s="43"/>
      <c r="I58" s="43"/>
      <c r="J58" s="43"/>
      <c r="K58" s="43"/>
      <c r="L58" s="47">
        <f>SUMIF(CE59:CE62, 1, L59:L62)</f>
        <v>9446.59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13.3</v>
      </c>
      <c r="H59" s="46"/>
      <c r="I59" s="44"/>
      <c r="J59" s="46">
        <f>SmtRes!CZ3</f>
        <v>1442.85</v>
      </c>
      <c r="K59" s="41"/>
      <c r="L59" s="46">
        <f>SmtRes!DG3</f>
        <v>19189.91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13.3</v>
      </c>
      <c r="H60" s="46"/>
      <c r="I60" s="44"/>
      <c r="J60" s="46">
        <f>ROUND(SmtRes!AG3/SmtRes!DO3, 2)</f>
        <v>407.16</v>
      </c>
      <c r="K60" s="41"/>
      <c r="L60" s="46">
        <f>SmtRes!DH3</f>
        <v>5415.23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13.3</v>
      </c>
      <c r="H61" s="46"/>
      <c r="I61" s="44"/>
      <c r="J61" s="46">
        <f>SmtRes!CZ4</f>
        <v>557.94000000000005</v>
      </c>
      <c r="K61" s="41"/>
      <c r="L61" s="46">
        <f>SmtRes!DG4</f>
        <v>7420.6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13.3</v>
      </c>
      <c r="H62" s="46"/>
      <c r="I62" s="44"/>
      <c r="J62" s="46">
        <f>ROUND(SmtRes!AG4/SmtRes!DO4, 2)</f>
        <v>303.11</v>
      </c>
      <c r="K62" s="41"/>
      <c r="L62" s="46">
        <f>SmtRes!DH4</f>
        <v>4031.36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127569.04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2614.63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2614.63</v>
      </c>
      <c r="AW68">
        <f>L68</f>
        <v>2614.63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100958.53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97929.77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51488.85</v>
      </c>
    </row>
    <row r="72" spans="1:83" ht="15">
      <c r="C72" s="83" t="s">
        <v>990</v>
      </c>
      <c r="D72" s="83"/>
      <c r="E72" s="83"/>
      <c r="F72" s="83"/>
      <c r="G72" s="83"/>
      <c r="H72" s="83"/>
      <c r="I72" s="84">
        <f>K72/E54</f>
        <v>14715.910000000002</v>
      </c>
      <c r="J72" s="84"/>
      <c r="K72" s="84">
        <f>L55+L57+L63+L70+L71+L58+SUM(L68:L68)</f>
        <v>279602.29000000004</v>
      </c>
      <c r="L72" s="84"/>
      <c r="AD72">
        <f>ROUND((Source!AT28/100)*((ROUND(SUMIF(SmtRes!AQ1:'SmtRes'!AQ8,"=1",SmtRes!AD1:'SmtRes'!AD8)*Source!I28, 2)+ROUND(SUMIF(SmtRes!AQ1:'SmtRes'!AQ8,"=1",SmtRes!AC1:'SmtRes'!AC8)*Source!I28, 2))), 2)</f>
        <v>18676.59</v>
      </c>
      <c r="AE72">
        <f>ROUND((Source!AU28/100)*((ROUND(SUMIF(SmtRes!AQ1:'SmtRes'!AQ8,"=1",SmtRes!AD1:'SmtRes'!AD8)*Source!I28, 2)+ROUND(SUMIF(SmtRes!AQ1:'SmtRes'!AQ8,"=1",SmtRes!AC1:'SmtRes'!AC8)*Source!I28, 2))), 2)</f>
        <v>9819.65</v>
      </c>
      <c r="AN72" s="54">
        <f>L55+L57+L63+L70+L71+L58</f>
        <v>276987.66000000003</v>
      </c>
      <c r="AO72" s="54">
        <f>L57</f>
        <v>26610.509999999995</v>
      </c>
      <c r="AQ72" t="s">
        <v>991</v>
      </c>
      <c r="AR72" s="54">
        <f>L55</f>
        <v>91511.94</v>
      </c>
      <c r="AT72" s="54">
        <f>L58</f>
        <v>9446.59</v>
      </c>
      <c r="AV72" t="s">
        <v>991</v>
      </c>
      <c r="AW72" s="54">
        <f>L63</f>
        <v>0</v>
      </c>
      <c r="AZ72">
        <f>Source!X28</f>
        <v>97929.77</v>
      </c>
      <c r="BA72">
        <f>Source!Y28</f>
        <v>51488.85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19</v>
      </c>
      <c r="F73" s="40"/>
      <c r="G73" s="45">
        <f>Source!I30</f>
        <v>19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431.3</v>
      </c>
      <c r="H74" s="43"/>
      <c r="I74" s="43"/>
      <c r="J74" s="43"/>
      <c r="K74" s="43"/>
      <c r="L74" s="47">
        <f>SUM(L75:L75)-SUMIF(CE75:CE75, 1, L75:L75)</f>
        <v>130731.34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431.3</v>
      </c>
      <c r="H75" s="46"/>
      <c r="I75" s="44"/>
      <c r="J75" s="46">
        <f>SmtRes!CZ9</f>
        <v>303.11</v>
      </c>
      <c r="K75" s="41"/>
      <c r="L75" s="46">
        <f>SmtRes!DI9</f>
        <v>130731.34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38015.01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38</v>
      </c>
      <c r="H77" s="43"/>
      <c r="I77" s="43"/>
      <c r="J77" s="43"/>
      <c r="K77" s="43"/>
      <c r="L77" s="47">
        <f>SUMIF(CE78:CE81, 1, L78:L81)</f>
        <v>13495.130000000001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19</v>
      </c>
      <c r="H78" s="46"/>
      <c r="I78" s="44"/>
      <c r="J78" s="46">
        <f>SmtRes!CZ11</f>
        <v>1442.85</v>
      </c>
      <c r="K78" s="41"/>
      <c r="L78" s="46">
        <f>SmtRes!DG11</f>
        <v>27414.15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19</v>
      </c>
      <c r="H79" s="46"/>
      <c r="I79" s="44"/>
      <c r="J79" s="46">
        <f>ROUND(SmtRes!AG11/SmtRes!DO11, 2)</f>
        <v>407.16</v>
      </c>
      <c r="K79" s="41"/>
      <c r="L79" s="46">
        <f>SmtRes!DH11</f>
        <v>7736.04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19</v>
      </c>
      <c r="H80" s="46"/>
      <c r="I80" s="44"/>
      <c r="J80" s="46">
        <f>SmtRes!CZ12</f>
        <v>557.94000000000005</v>
      </c>
      <c r="K80" s="41"/>
      <c r="L80" s="46">
        <f>SmtRes!DG12</f>
        <v>10600.86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19</v>
      </c>
      <c r="H81" s="46"/>
      <c r="I81" s="44"/>
      <c r="J81" s="46">
        <f>ROUND(SmtRes!AG12/SmtRes!DO12, 2)</f>
        <v>303.11</v>
      </c>
      <c r="K81" s="41"/>
      <c r="L81" s="46">
        <f>SmtRes!DH12</f>
        <v>5759.09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3348.8799999999997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7.98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1549.48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1.9E-2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1175.5899999999999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5.7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623.80999999999995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185590.36000000002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2614.63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2614.63</v>
      </c>
      <c r="AW87">
        <f>L87</f>
        <v>2614.63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144226.47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139899.68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73555.5</v>
      </c>
    </row>
    <row r="91" spans="1:83" ht="15">
      <c r="C91" s="83" t="s">
        <v>990</v>
      </c>
      <c r="D91" s="83"/>
      <c r="E91" s="83"/>
      <c r="F91" s="83"/>
      <c r="G91" s="83"/>
      <c r="H91" s="83"/>
      <c r="I91" s="84">
        <f>K91/E73</f>
        <v>21140.008947368424</v>
      </c>
      <c r="J91" s="84"/>
      <c r="K91" s="84">
        <f>L74+L76+L82+L89+L90+L77+SUM(L87:L87)</f>
        <v>401660.17000000004</v>
      </c>
      <c r="L91" s="84"/>
      <c r="AD91">
        <f>ROUND((Source!AT30/100)*((ROUND(SUMIF(SmtRes!AQ9:'SmtRes'!AQ16,"=1",SmtRes!AD9:'SmtRes'!AD16)*Source!I30, 2)+ROUND(SUMIF(SmtRes!AQ9:'SmtRes'!AQ16,"=1",SmtRes!AC9:'SmtRes'!AC16)*Source!I30, 2))), 2)</f>
        <v>18676.59</v>
      </c>
      <c r="AE91">
        <f>ROUND((Source!AU30/100)*((ROUND(SUMIF(SmtRes!AQ9:'SmtRes'!AQ16,"=1",SmtRes!AD9:'SmtRes'!AD16)*Source!I30, 2)+ROUND(SUMIF(SmtRes!AQ9:'SmtRes'!AQ16,"=1",SmtRes!AC9:'SmtRes'!AC16)*Source!I30, 2))), 2)</f>
        <v>9819.65</v>
      </c>
      <c r="AN91" s="54">
        <f>L74+L76+L82+L89+L90+L77</f>
        <v>399045.54000000004</v>
      </c>
      <c r="AO91" s="54">
        <f>L76</f>
        <v>38015.01</v>
      </c>
      <c r="AQ91" t="s">
        <v>991</v>
      </c>
      <c r="AR91" s="54">
        <f>L74</f>
        <v>130731.34</v>
      </c>
      <c r="AT91" s="54">
        <f>L77</f>
        <v>13495.130000000001</v>
      </c>
      <c r="AV91" t="s">
        <v>991</v>
      </c>
      <c r="AW91" s="54">
        <f>L82</f>
        <v>3348.8799999999997</v>
      </c>
      <c r="AZ91">
        <f>Source!X30</f>
        <v>139899.68</v>
      </c>
      <c r="BA91">
        <f>Source!Y30</f>
        <v>73555.5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3" t="s">
        <v>990</v>
      </c>
      <c r="D110" s="83"/>
      <c r="E110" s="83"/>
      <c r="F110" s="83"/>
      <c r="G110" s="83"/>
      <c r="H110" s="83"/>
      <c r="I110" s="84">
        <f>K110/E92</f>
        <v>11690.344999999999</v>
      </c>
      <c r="J110" s="84"/>
      <c r="K110" s="84">
        <f>L93+L95+L101+L108+L109+L96+SUM(L106:L106)</f>
        <v>23380.69</v>
      </c>
      <c r="L110" s="84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3" t="s">
        <v>990</v>
      </c>
      <c r="D129" s="83"/>
      <c r="E129" s="83"/>
      <c r="F129" s="83"/>
      <c r="G129" s="83"/>
      <c r="H129" s="83"/>
      <c r="I129" s="84">
        <f>K129/E111</f>
        <v>16828.665000000001</v>
      </c>
      <c r="J129" s="84"/>
      <c r="K129" s="84">
        <f>L112+L114+L120+L127+L128+L115+SUM(L125:L125)</f>
        <v>33657.33</v>
      </c>
      <c r="L129" s="84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3" t="s">
        <v>990</v>
      </c>
      <c r="D148" s="83"/>
      <c r="E148" s="83"/>
      <c r="F148" s="83"/>
      <c r="G148" s="83"/>
      <c r="H148" s="83"/>
      <c r="I148" s="84">
        <f>K148/E130</f>
        <v>12550.240000000003</v>
      </c>
      <c r="J148" s="84"/>
      <c r="K148" s="84">
        <f>L131+L133+L139+L146+L147+L134+SUM(L144:L144)</f>
        <v>12550.240000000003</v>
      </c>
      <c r="L148" s="84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3" t="s">
        <v>990</v>
      </c>
      <c r="D167" s="83"/>
      <c r="E167" s="83"/>
      <c r="F167" s="83"/>
      <c r="G167" s="83"/>
      <c r="H167" s="83"/>
      <c r="I167" s="84">
        <f>K167/E149</f>
        <v>18049.079999999998</v>
      </c>
      <c r="J167" s="84"/>
      <c r="K167" s="84">
        <f>L150+L152+L158+L165+L166+L153+SUM(L163:L163)</f>
        <v>18049.079999999998</v>
      </c>
      <c r="L167" s="84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3" t="s">
        <v>990</v>
      </c>
      <c r="D190" s="83"/>
      <c r="E190" s="83"/>
      <c r="F190" s="83"/>
      <c r="G190" s="83"/>
      <c r="H190" s="83"/>
      <c r="I190" s="84">
        <f>K190/E168</f>
        <v>7409.0499999999984</v>
      </c>
      <c r="J190" s="84"/>
      <c r="K190" s="84">
        <f>L169+L171+L180+L188+L189+L172+SUM(L186:L186)</f>
        <v>7409.0499999999984</v>
      </c>
      <c r="L190" s="84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3" t="s">
        <v>990</v>
      </c>
      <c r="D213" s="83"/>
      <c r="E213" s="83"/>
      <c r="F213" s="83"/>
      <c r="G213" s="83"/>
      <c r="H213" s="83"/>
      <c r="I213" s="84">
        <f>K213/E191</f>
        <v>13232.37</v>
      </c>
      <c r="J213" s="84"/>
      <c r="K213" s="84">
        <f>L192+L194+L203+L211+L212+L195+SUM(L209:L209)</f>
        <v>13232.37</v>
      </c>
      <c r="L213" s="84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3" t="s">
        <v>990</v>
      </c>
      <c r="D233" s="83"/>
      <c r="E233" s="83"/>
      <c r="F233" s="83"/>
      <c r="G233" s="83"/>
      <c r="H233" s="83"/>
      <c r="I233" s="84">
        <f>K233/E214</f>
        <v>2232.6800000000003</v>
      </c>
      <c r="J233" s="84"/>
      <c r="K233" s="84">
        <f>L215+L217+L225+L231+L232+L218+SUM(L229:L229)</f>
        <v>2232.6800000000003</v>
      </c>
      <c r="L233" s="84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3" t="s">
        <v>990</v>
      </c>
      <c r="D253" s="83"/>
      <c r="E253" s="83"/>
      <c r="F253" s="83"/>
      <c r="G253" s="83"/>
      <c r="H253" s="83"/>
      <c r="I253" s="84">
        <f>K253/E234</f>
        <v>3304.9300000000003</v>
      </c>
      <c r="J253" s="84"/>
      <c r="K253" s="84">
        <f>L235+L237+L245+L251+L252+L238+SUM(L249:L249)</f>
        <v>3304.9300000000003</v>
      </c>
      <c r="L253" s="84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3" t="s">
        <v>990</v>
      </c>
      <c r="D274" s="83"/>
      <c r="E274" s="83"/>
      <c r="F274" s="83"/>
      <c r="G274" s="83"/>
      <c r="H274" s="83"/>
      <c r="I274" s="84">
        <f>K274/E254</f>
        <v>2413.3099999999995</v>
      </c>
      <c r="J274" s="84"/>
      <c r="K274" s="84">
        <f>L255+L257+L264+L272+L273+L258+SUM(L270:L270)</f>
        <v>2413.3099999999995</v>
      </c>
      <c r="L274" s="84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3" t="s">
        <v>990</v>
      </c>
      <c r="D295" s="83"/>
      <c r="E295" s="83"/>
      <c r="F295" s="83"/>
      <c r="G295" s="83"/>
      <c r="H295" s="83"/>
      <c r="I295" s="84">
        <f>K295/E275</f>
        <v>6415.81</v>
      </c>
      <c r="J295" s="84"/>
      <c r="K295" s="84">
        <f>L276+L278+L285+L293+L294+L279+SUM(L291:L291)</f>
        <v>6415.81</v>
      </c>
      <c r="L295" s="84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3" t="s">
        <v>990</v>
      </c>
      <c r="D317" s="83"/>
      <c r="E317" s="83"/>
      <c r="F317" s="83"/>
      <c r="G317" s="83"/>
      <c r="H317" s="83"/>
      <c r="I317" s="84">
        <f>K317/E296</f>
        <v>52961.749999999993</v>
      </c>
      <c r="J317" s="84"/>
      <c r="K317" s="84">
        <f>L298+L300+L308+L315+L316+L301</f>
        <v>2118.4699999999998</v>
      </c>
      <c r="L317" s="84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3" t="s">
        <v>990</v>
      </c>
      <c r="D339" s="83"/>
      <c r="E339" s="83"/>
      <c r="F339" s="83"/>
      <c r="G339" s="83"/>
      <c r="H339" s="83"/>
      <c r="I339" s="84">
        <f>K339/E318</f>
        <v>76408.5</v>
      </c>
      <c r="J339" s="84"/>
      <c r="K339" s="84">
        <f>L320+L322+L330+L337+L338+L323</f>
        <v>3056.34</v>
      </c>
      <c r="L339" s="84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3" t="s">
        <v>990</v>
      </c>
      <c r="D361" s="83"/>
      <c r="E361" s="83"/>
      <c r="F361" s="83"/>
      <c r="G361" s="83"/>
      <c r="H361" s="83"/>
      <c r="I361" s="84">
        <f>K361/E340</f>
        <v>17391.333333333336</v>
      </c>
      <c r="J361" s="84"/>
      <c r="K361" s="84">
        <f>L342+L344+L350+L359+L360+L345+SUM(L357:L357)</f>
        <v>1043.48</v>
      </c>
      <c r="L361" s="84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3" t="s">
        <v>990</v>
      </c>
      <c r="D383" s="83"/>
      <c r="E383" s="83"/>
      <c r="F383" s="83"/>
      <c r="G383" s="83"/>
      <c r="H383" s="83"/>
      <c r="I383" s="84">
        <f>K383/E362</f>
        <v>24951</v>
      </c>
      <c r="J383" s="84"/>
      <c r="K383" s="84">
        <f>L364+L366+L372+L381+L382+L367+SUM(L379:L379)</f>
        <v>1497.06</v>
      </c>
      <c r="L383" s="84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3" t="s">
        <v>990</v>
      </c>
      <c r="D405" s="83"/>
      <c r="E405" s="83"/>
      <c r="F405" s="83"/>
      <c r="G405" s="83"/>
      <c r="H405" s="83"/>
      <c r="I405" s="84">
        <f>K405/E384</f>
        <v>19014</v>
      </c>
      <c r="J405" s="84"/>
      <c r="K405" s="84">
        <f>L386+L388+L394+L403+L404+L389+SUM(L401:L401)</f>
        <v>1330.98</v>
      </c>
      <c r="L405" s="84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3" t="s">
        <v>990</v>
      </c>
      <c r="D427" s="83"/>
      <c r="E427" s="83"/>
      <c r="F427" s="83"/>
      <c r="G427" s="83"/>
      <c r="H427" s="83"/>
      <c r="I427" s="84">
        <f>K427/E406</f>
        <v>27261.142857142851</v>
      </c>
      <c r="J427" s="84"/>
      <c r="K427" s="84">
        <f>L408+L410+L416+L425+L426+L411+SUM(L423:L423)</f>
        <v>1908.2799999999997</v>
      </c>
      <c r="L427" s="84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3" t="s">
        <v>990</v>
      </c>
      <c r="D449" s="83"/>
      <c r="E449" s="83"/>
      <c r="F449" s="83"/>
      <c r="G449" s="83"/>
      <c r="H449" s="83"/>
      <c r="I449" s="84">
        <f>K449/E428</f>
        <v>41029.956521739128</v>
      </c>
      <c r="J449" s="84"/>
      <c r="K449" s="84">
        <f>L430+L432+L438+L447+L448+L433+SUM(L445:L445)</f>
        <v>9436.89</v>
      </c>
      <c r="L449" s="84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3" t="s">
        <v>990</v>
      </c>
      <c r="D471" s="83"/>
      <c r="E471" s="83"/>
      <c r="F471" s="83"/>
      <c r="G471" s="83"/>
      <c r="H471" s="83"/>
      <c r="I471" s="84">
        <f>K471/E450</f>
        <v>59419.391304347824</v>
      </c>
      <c r="J471" s="84"/>
      <c r="K471" s="84">
        <f>L452+L454+L460+L469+L470+L455+SUM(L467:L467)</f>
        <v>13666.460000000001</v>
      </c>
      <c r="L471" s="84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99" t="s">
        <v>1030</v>
      </c>
      <c r="D473" s="99"/>
      <c r="E473" s="99"/>
      <c r="F473" s="99"/>
      <c r="G473" s="99"/>
      <c r="H473" s="99"/>
      <c r="I473" s="47"/>
      <c r="J473" s="60"/>
      <c r="K473" s="62"/>
      <c r="L473" s="47">
        <f>L475+L476+L482+L486</f>
        <v>390940.19999999995</v>
      </c>
    </row>
    <row r="474" spans="1:82" ht="14.25">
      <c r="A474" s="57"/>
      <c r="B474" s="59"/>
      <c r="C474" s="100" t="s">
        <v>1031</v>
      </c>
      <c r="D474" s="101"/>
      <c r="E474" s="101"/>
      <c r="F474" s="101"/>
      <c r="G474" s="101"/>
      <c r="H474" s="101"/>
      <c r="I474" s="46"/>
      <c r="J474" s="57"/>
      <c r="K474" s="43"/>
      <c r="L474" s="46"/>
    </row>
    <row r="475" spans="1:82" ht="14.25">
      <c r="A475" s="57"/>
      <c r="B475" s="59"/>
      <c r="C475" s="101" t="s">
        <v>1032</v>
      </c>
      <c r="D475" s="101"/>
      <c r="E475" s="101"/>
      <c r="F475" s="101"/>
      <c r="G475" s="101"/>
      <c r="H475" s="101"/>
      <c r="I475" s="46"/>
      <c r="J475" s="57"/>
      <c r="K475" s="43"/>
      <c r="L475" s="46">
        <f>SUM(AR53:AR471)</f>
        <v>275521.3</v>
      </c>
    </row>
    <row r="476" spans="1:82" ht="14.25" hidden="1">
      <c r="A476" s="57"/>
      <c r="B476" s="59"/>
      <c r="C476" s="101" t="s">
        <v>1033</v>
      </c>
      <c r="D476" s="101"/>
      <c r="E476" s="101"/>
      <c r="F476" s="101"/>
      <c r="G476" s="101"/>
      <c r="H476" s="101"/>
      <c r="I476" s="46"/>
      <c r="J476" s="57"/>
      <c r="K476" s="43"/>
      <c r="L476" s="46">
        <f>L478+L481+L480</f>
        <v>99029.78</v>
      </c>
    </row>
    <row r="477" spans="1:82" ht="14.25" hidden="1">
      <c r="A477" s="57"/>
      <c r="B477" s="59"/>
      <c r="C477" s="100" t="s">
        <v>1034</v>
      </c>
      <c r="D477" s="101"/>
      <c r="E477" s="101"/>
      <c r="F477" s="101"/>
      <c r="G477" s="101"/>
      <c r="H477" s="101"/>
      <c r="I477" s="46"/>
      <c r="J477" s="57"/>
      <c r="K477" s="43"/>
      <c r="L477" s="46"/>
    </row>
    <row r="478" spans="1:82" ht="14.25">
      <c r="A478" s="57"/>
      <c r="B478" s="59"/>
      <c r="C478" s="101" t="s">
        <v>1033</v>
      </c>
      <c r="D478" s="101"/>
      <c r="E478" s="101"/>
      <c r="F478" s="101"/>
      <c r="G478" s="101"/>
      <c r="H478" s="101"/>
      <c r="I478" s="46"/>
      <c r="J478" s="57"/>
      <c r="K478" s="43"/>
      <c r="L478" s="46">
        <f>SUM(AO53:AO471)</f>
        <v>73032.399999999994</v>
      </c>
    </row>
    <row r="479" spans="1:82" ht="14.25" hidden="1">
      <c r="A479" s="57"/>
      <c r="B479" s="59"/>
      <c r="C479" s="100" t="s">
        <v>1035</v>
      </c>
      <c r="D479" s="101"/>
      <c r="E479" s="101"/>
      <c r="F479" s="101"/>
      <c r="G479" s="101"/>
      <c r="H479" s="101"/>
      <c r="I479" s="46"/>
      <c r="J479" s="57"/>
      <c r="K479" s="43"/>
      <c r="L479" s="46"/>
    </row>
    <row r="480" spans="1:82" ht="14.25">
      <c r="A480" s="57"/>
      <c r="B480" s="59"/>
      <c r="C480" s="101" t="s">
        <v>1055</v>
      </c>
      <c r="D480" s="101"/>
      <c r="E480" s="101"/>
      <c r="F480" s="101"/>
      <c r="G480" s="101"/>
      <c r="H480" s="101"/>
      <c r="I480" s="46"/>
      <c r="J480" s="57"/>
      <c r="K480" s="43"/>
      <c r="L480" s="46">
        <f>SUM(AT53:AT471)</f>
        <v>25997.379999999997</v>
      </c>
    </row>
    <row r="481" spans="1:12" ht="14.25" hidden="1">
      <c r="A481" s="57"/>
      <c r="B481" s="59"/>
      <c r="C481" s="101" t="s">
        <v>1036</v>
      </c>
      <c r="D481" s="101"/>
      <c r="E481" s="101"/>
      <c r="F481" s="101"/>
      <c r="G481" s="101"/>
      <c r="H481" s="101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101" t="s">
        <v>1037</v>
      </c>
      <c r="D482" s="101"/>
      <c r="E482" s="101"/>
      <c r="F482" s="101"/>
      <c r="G482" s="101"/>
      <c r="H482" s="101"/>
      <c r="I482" s="46"/>
      <c r="J482" s="57"/>
      <c r="K482" s="43"/>
      <c r="L482" s="46">
        <f>L484+L485</f>
        <v>16389.12</v>
      </c>
    </row>
    <row r="483" spans="1:12" ht="14.25">
      <c r="A483" s="57"/>
      <c r="B483" s="59"/>
      <c r="C483" s="100" t="s">
        <v>1034</v>
      </c>
      <c r="D483" s="101"/>
      <c r="E483" s="101"/>
      <c r="F483" s="101"/>
      <c r="G483" s="101"/>
      <c r="H483" s="101"/>
      <c r="I483" s="46"/>
      <c r="J483" s="57"/>
      <c r="K483" s="43"/>
      <c r="L483" s="46"/>
    </row>
    <row r="484" spans="1:12" ht="14.25">
      <c r="A484" s="57"/>
      <c r="B484" s="59"/>
      <c r="C484" s="101" t="s">
        <v>1038</v>
      </c>
      <c r="D484" s="101"/>
      <c r="E484" s="101"/>
      <c r="F484" s="101"/>
      <c r="G484" s="101"/>
      <c r="H484" s="101"/>
      <c r="I484" s="46"/>
      <c r="J484" s="57"/>
      <c r="K484" s="43"/>
      <c r="L484" s="46">
        <f>SUM(AW53:AW471)-SUM(BK53:BK471)</f>
        <v>16389.12</v>
      </c>
    </row>
    <row r="485" spans="1:12" ht="14.25" hidden="1">
      <c r="A485" s="57"/>
      <c r="B485" s="59"/>
      <c r="C485" s="101" t="s">
        <v>1039</v>
      </c>
      <c r="D485" s="101"/>
      <c r="E485" s="101"/>
      <c r="F485" s="101"/>
      <c r="G485" s="101"/>
      <c r="H485" s="101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101" t="s">
        <v>1040</v>
      </c>
      <c r="D486" s="101"/>
      <c r="E486" s="101"/>
      <c r="F486" s="101"/>
      <c r="G486" s="101"/>
      <c r="H486" s="101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101" t="s">
        <v>1041</v>
      </c>
      <c r="D487" s="101"/>
      <c r="E487" s="101"/>
      <c r="F487" s="101"/>
      <c r="G487" s="101"/>
      <c r="H487" s="101"/>
      <c r="I487" s="46"/>
      <c r="J487" s="57"/>
      <c r="K487" s="43"/>
      <c r="L487" s="46">
        <f>SUM(AR53:AR471)+SUM(AT53:AT471)+SUM(AV53:AV471)</f>
        <v>301518.68</v>
      </c>
    </row>
    <row r="488" spans="1:12" ht="14.25">
      <c r="A488" s="57"/>
      <c r="B488" s="59"/>
      <c r="C488" s="101" t="s">
        <v>1042</v>
      </c>
      <c r="D488" s="101"/>
      <c r="E488" s="101"/>
      <c r="F488" s="101"/>
      <c r="G488" s="101"/>
      <c r="H488" s="101"/>
      <c r="I488" s="46"/>
      <c r="J488" s="57"/>
      <c r="K488" s="43"/>
      <c r="L488" s="46">
        <f>SUM(AZ53:AZ471)</f>
        <v>292888.09999999992</v>
      </c>
    </row>
    <row r="489" spans="1:12" ht="14.25">
      <c r="A489" s="57"/>
      <c r="B489" s="59"/>
      <c r="C489" s="101" t="s">
        <v>1043</v>
      </c>
      <c r="D489" s="101"/>
      <c r="E489" s="101"/>
      <c r="F489" s="101"/>
      <c r="G489" s="101"/>
      <c r="H489" s="101"/>
      <c r="I489" s="46"/>
      <c r="J489" s="57"/>
      <c r="K489" s="43"/>
      <c r="L489" s="46">
        <f>SUM(BA53:BA471)</f>
        <v>154137.61000000004</v>
      </c>
    </row>
    <row r="490" spans="1:12" ht="14.25" hidden="1">
      <c r="A490" s="57"/>
      <c r="B490" s="59"/>
      <c r="C490" s="101" t="s">
        <v>1044</v>
      </c>
      <c r="D490" s="101"/>
      <c r="E490" s="101"/>
      <c r="F490" s="101"/>
      <c r="G490" s="101"/>
      <c r="H490" s="101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100" t="s">
        <v>1031</v>
      </c>
      <c r="D491" s="101"/>
      <c r="E491" s="101"/>
      <c r="F491" s="101"/>
      <c r="G491" s="101"/>
      <c r="H491" s="101"/>
      <c r="I491" s="46"/>
      <c r="J491" s="57"/>
      <c r="K491" s="43"/>
      <c r="L491" s="46"/>
    </row>
    <row r="492" spans="1:12" ht="14.25" hidden="1">
      <c r="A492" s="57"/>
      <c r="B492" s="59"/>
      <c r="C492" s="101" t="s">
        <v>1045</v>
      </c>
      <c r="D492" s="101"/>
      <c r="E492" s="101"/>
      <c r="F492" s="101"/>
      <c r="G492" s="101"/>
      <c r="H492" s="101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101" t="s">
        <v>1046</v>
      </c>
      <c r="D493" s="101"/>
      <c r="E493" s="101"/>
      <c r="F493" s="101"/>
      <c r="G493" s="101"/>
      <c r="H493" s="101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101" t="s">
        <v>1047</v>
      </c>
      <c r="D494" s="101"/>
      <c r="E494" s="101"/>
      <c r="F494" s="101"/>
      <c r="G494" s="101"/>
      <c r="H494" s="101"/>
      <c r="I494" s="46"/>
      <c r="J494" s="57"/>
      <c r="K494" s="43"/>
      <c r="L494" s="46"/>
    </row>
    <row r="495" spans="1:12" ht="14.25" hidden="1">
      <c r="A495" s="57"/>
      <c r="B495" s="59"/>
      <c r="C495" s="101" t="s">
        <v>1048</v>
      </c>
      <c r="D495" s="101"/>
      <c r="E495" s="101"/>
      <c r="F495" s="101"/>
      <c r="G495" s="101"/>
      <c r="H495" s="101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99" t="s">
        <v>1049</v>
      </c>
      <c r="D496" s="99"/>
      <c r="E496" s="99"/>
      <c r="F496" s="99"/>
      <c r="G496" s="99"/>
      <c r="H496" s="99"/>
      <c r="I496" s="47"/>
      <c r="J496" s="60"/>
      <c r="K496" s="62"/>
      <c r="L496" s="47">
        <f>L473+L488+L489+L490+L494+L495</f>
        <v>837965.90999999992</v>
      </c>
    </row>
    <row r="497" spans="1:83" ht="14.25">
      <c r="A497" s="57"/>
      <c r="B497" s="59"/>
      <c r="C497" s="100" t="s">
        <v>1050</v>
      </c>
      <c r="D497" s="101"/>
      <c r="E497" s="101"/>
      <c r="F497" s="101"/>
      <c r="G497" s="101"/>
      <c r="H497" s="101"/>
      <c r="I497" s="46"/>
      <c r="J497" s="57"/>
      <c r="K497" s="43"/>
      <c r="L497" s="46"/>
    </row>
    <row r="498" spans="1:83" ht="14.25" hidden="1">
      <c r="A498" s="57"/>
      <c r="B498" s="59"/>
      <c r="C498" s="101" t="s">
        <v>1051</v>
      </c>
      <c r="D498" s="101"/>
      <c r="E498" s="101"/>
      <c r="F498" s="101"/>
      <c r="G498" s="101"/>
      <c r="H498" s="101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101" t="s">
        <v>1052</v>
      </c>
      <c r="D499" s="101"/>
      <c r="E499" s="101"/>
      <c r="F499" s="101"/>
      <c r="G499" s="101"/>
      <c r="H499" s="101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101" t="s">
        <v>1053</v>
      </c>
      <c r="D500" s="101"/>
      <c r="E500" s="101"/>
      <c r="F500" s="102"/>
      <c r="G500" s="45">
        <f>Source!F91</f>
        <v>908.17808000000002</v>
      </c>
      <c r="H500" s="57"/>
      <c r="I500" s="57"/>
      <c r="J500" s="57"/>
      <c r="K500" s="57"/>
      <c r="L500" s="57"/>
    </row>
    <row r="501" spans="1:83" ht="14.25">
      <c r="A501" s="57"/>
      <c r="B501" s="59"/>
      <c r="C501" s="101" t="s">
        <v>1054</v>
      </c>
      <c r="D501" s="101"/>
      <c r="E501" s="101"/>
      <c r="F501" s="102"/>
      <c r="G501" s="45">
        <f>Source!F92</f>
        <v>74.921379999999985</v>
      </c>
      <c r="H501" s="57"/>
      <c r="I501" s="57"/>
      <c r="J501" s="57"/>
      <c r="K501" s="57"/>
      <c r="L501" s="57"/>
    </row>
    <row r="503" spans="1:83" ht="14.25">
      <c r="C503" s="103" t="str">
        <f>Source!H108</f>
        <v>НДС 20%</v>
      </c>
      <c r="D503" s="103"/>
      <c r="E503" s="103"/>
      <c r="F503" s="103"/>
      <c r="G503" s="103"/>
      <c r="H503" s="103"/>
      <c r="I503" s="103"/>
      <c r="J503" s="103"/>
      <c r="K503" s="103"/>
      <c r="L503" s="55">
        <f>IF(Source!Y108=0, "", Source!Y108)</f>
        <v>167593.18</v>
      </c>
    </row>
    <row r="504" spans="1:83" ht="14.25">
      <c r="C504" s="103" t="str">
        <f>Source!H109</f>
        <v>ИТОГО с НДС</v>
      </c>
      <c r="D504" s="103"/>
      <c r="E504" s="103"/>
      <c r="F504" s="103"/>
      <c r="G504" s="103"/>
      <c r="H504" s="103"/>
      <c r="I504" s="103"/>
      <c r="J504" s="103"/>
      <c r="K504" s="103"/>
      <c r="L504" s="55">
        <f>IF(Source!Y109=0, "", Source!Y109)</f>
        <v>1005559.09</v>
      </c>
    </row>
    <row r="506" spans="1:83" ht="16.5">
      <c r="A506" s="82" t="s">
        <v>1056</v>
      </c>
      <c r="B506" s="82"/>
      <c r="C506" s="82"/>
      <c r="D506" s="82"/>
      <c r="E506" s="82"/>
      <c r="F506" s="82"/>
      <c r="G506" s="82"/>
      <c r="H506" s="82"/>
      <c r="I506" s="82"/>
      <c r="J506" s="82"/>
      <c r="K506" s="82"/>
      <c r="L506" s="82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3" t="s">
        <v>990</v>
      </c>
      <c r="D529" s="83"/>
      <c r="E529" s="83"/>
      <c r="F529" s="83"/>
      <c r="G529" s="83"/>
      <c r="H529" s="83"/>
      <c r="I529" s="84">
        <f>K529/E507</f>
        <v>7885.3899613899603</v>
      </c>
      <c r="J529" s="84"/>
      <c r="K529" s="84">
        <f>L509+L511+L519+L527+L528+L512+SUM(L525:L525)</f>
        <v>20423.159999999996</v>
      </c>
      <c r="L529" s="84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3" t="s">
        <v>990</v>
      </c>
      <c r="D552" s="83"/>
      <c r="E552" s="83"/>
      <c r="F552" s="83"/>
      <c r="G552" s="83"/>
      <c r="H552" s="83"/>
      <c r="I552" s="84">
        <f>K552/E530</f>
        <v>11587.409266409266</v>
      </c>
      <c r="J552" s="84"/>
      <c r="K552" s="84">
        <f>L532+L534+L542+L550+L551+L535+SUM(L548:L548)</f>
        <v>30011.389999999996</v>
      </c>
      <c r="L552" s="84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3" t="s">
        <v>990</v>
      </c>
      <c r="D574" s="83"/>
      <c r="E574" s="83"/>
      <c r="F574" s="83"/>
      <c r="G574" s="83"/>
      <c r="H574" s="83"/>
      <c r="I574" s="84">
        <f>K574/E553</f>
        <v>5711.6829268292686</v>
      </c>
      <c r="J574" s="84"/>
      <c r="K574" s="84">
        <f>L555+L557+L565+L572+L573+L558+SUM(L570:L570)</f>
        <v>25759.69</v>
      </c>
      <c r="L574" s="84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3" t="s">
        <v>990</v>
      </c>
      <c r="D596" s="83"/>
      <c r="E596" s="83"/>
      <c r="F596" s="83"/>
      <c r="G596" s="83"/>
      <c r="H596" s="83"/>
      <c r="I596" s="84">
        <f>K596/E575</f>
        <v>8550.4501108647455</v>
      </c>
      <c r="J596" s="84"/>
      <c r="K596" s="84">
        <f>L577+L579+L587+L594+L595+L580+SUM(L592:L592)</f>
        <v>38562.53</v>
      </c>
      <c r="L596" s="84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3" t="s">
        <v>990</v>
      </c>
      <c r="D609" s="83"/>
      <c r="E609" s="83"/>
      <c r="F609" s="83"/>
      <c r="G609" s="83"/>
      <c r="H609" s="83"/>
      <c r="I609" s="84">
        <f>K609/E597</f>
        <v>197.72499999999997</v>
      </c>
      <c r="J609" s="84"/>
      <c r="K609" s="84">
        <f>L598+L600+L607+L608+SUM(L605:L605)</f>
        <v>790.89999999999986</v>
      </c>
      <c r="L609" s="84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3" t="s">
        <v>990</v>
      </c>
      <c r="D622" s="83"/>
      <c r="E622" s="83"/>
      <c r="F622" s="83"/>
      <c r="G622" s="83"/>
      <c r="H622" s="83"/>
      <c r="I622" s="84">
        <f>K622/E610</f>
        <v>693.98250000000007</v>
      </c>
      <c r="J622" s="84"/>
      <c r="K622" s="84">
        <f>L611+L613+L620+L621+SUM(L618:L618)</f>
        <v>2775.9300000000003</v>
      </c>
      <c r="L622" s="84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99" t="s">
        <v>1030</v>
      </c>
      <c r="D624" s="99"/>
      <c r="E624" s="99"/>
      <c r="F624" s="99"/>
      <c r="G624" s="99"/>
      <c r="H624" s="99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100" t="s">
        <v>1031</v>
      </c>
      <c r="D625" s="101"/>
      <c r="E625" s="101"/>
      <c r="F625" s="101"/>
      <c r="G625" s="101"/>
      <c r="H625" s="101"/>
      <c r="I625" s="46"/>
      <c r="J625" s="57"/>
      <c r="K625" s="43"/>
      <c r="L625" s="46"/>
    </row>
    <row r="626" spans="1:12" ht="14.25">
      <c r="A626" s="57"/>
      <c r="B626" s="59"/>
      <c r="C626" s="101" t="s">
        <v>1032</v>
      </c>
      <c r="D626" s="101"/>
      <c r="E626" s="101"/>
      <c r="F626" s="101"/>
      <c r="G626" s="101"/>
      <c r="H626" s="101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101" t="s">
        <v>1033</v>
      </c>
      <c r="D627" s="101"/>
      <c r="E627" s="101"/>
      <c r="F627" s="101"/>
      <c r="G627" s="101"/>
      <c r="H627" s="101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100" t="s">
        <v>1034</v>
      </c>
      <c r="D628" s="101"/>
      <c r="E628" s="101"/>
      <c r="F628" s="101"/>
      <c r="G628" s="101"/>
      <c r="H628" s="101"/>
      <c r="I628" s="46"/>
      <c r="J628" s="57"/>
      <c r="K628" s="43"/>
      <c r="L628" s="46"/>
    </row>
    <row r="629" spans="1:12" ht="14.25">
      <c r="A629" s="57"/>
      <c r="B629" s="59"/>
      <c r="C629" s="101" t="s">
        <v>1033</v>
      </c>
      <c r="D629" s="101"/>
      <c r="E629" s="101"/>
      <c r="F629" s="101"/>
      <c r="G629" s="101"/>
      <c r="H629" s="101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100" t="s">
        <v>1035</v>
      </c>
      <c r="D630" s="101"/>
      <c r="E630" s="101"/>
      <c r="F630" s="101"/>
      <c r="G630" s="101"/>
      <c r="H630" s="101"/>
      <c r="I630" s="46"/>
      <c r="J630" s="57"/>
      <c r="K630" s="43"/>
      <c r="L630" s="46"/>
    </row>
    <row r="631" spans="1:12" ht="14.25">
      <c r="A631" s="57"/>
      <c r="B631" s="59"/>
      <c r="C631" s="101" t="s">
        <v>1055</v>
      </c>
      <c r="D631" s="101"/>
      <c r="E631" s="101"/>
      <c r="F631" s="101"/>
      <c r="G631" s="101"/>
      <c r="H631" s="101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101" t="s">
        <v>1036</v>
      </c>
      <c r="D632" s="101"/>
      <c r="E632" s="101"/>
      <c r="F632" s="101"/>
      <c r="G632" s="101"/>
      <c r="H632" s="101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101" t="s">
        <v>1037</v>
      </c>
      <c r="D633" s="101"/>
      <c r="E633" s="101"/>
      <c r="F633" s="101"/>
      <c r="G633" s="101"/>
      <c r="H633" s="101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100" t="s">
        <v>1034</v>
      </c>
      <c r="D634" s="101"/>
      <c r="E634" s="101"/>
      <c r="F634" s="101"/>
      <c r="G634" s="101"/>
      <c r="H634" s="101"/>
      <c r="I634" s="46"/>
      <c r="J634" s="57"/>
      <c r="K634" s="43"/>
      <c r="L634" s="46"/>
    </row>
    <row r="635" spans="1:12" ht="14.25">
      <c r="A635" s="57"/>
      <c r="B635" s="59"/>
      <c r="C635" s="101" t="s">
        <v>1038</v>
      </c>
      <c r="D635" s="101"/>
      <c r="E635" s="101"/>
      <c r="F635" s="101"/>
      <c r="G635" s="101"/>
      <c r="H635" s="101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101" t="s">
        <v>1039</v>
      </c>
      <c r="D636" s="101"/>
      <c r="E636" s="101"/>
      <c r="F636" s="101"/>
      <c r="G636" s="101"/>
      <c r="H636" s="101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101" t="s">
        <v>1040</v>
      </c>
      <c r="D637" s="101"/>
      <c r="E637" s="101"/>
      <c r="F637" s="101"/>
      <c r="G637" s="101"/>
      <c r="H637" s="101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101" t="s">
        <v>1041</v>
      </c>
      <c r="D638" s="101"/>
      <c r="E638" s="101"/>
      <c r="F638" s="101"/>
      <c r="G638" s="101"/>
      <c r="H638" s="101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101" t="s">
        <v>1042</v>
      </c>
      <c r="D639" s="101"/>
      <c r="E639" s="101"/>
      <c r="F639" s="101"/>
      <c r="G639" s="101"/>
      <c r="H639" s="101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101" t="s">
        <v>1043</v>
      </c>
      <c r="D640" s="101"/>
      <c r="E640" s="101"/>
      <c r="F640" s="101"/>
      <c r="G640" s="101"/>
      <c r="H640" s="101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101" t="s">
        <v>1044</v>
      </c>
      <c r="D641" s="101"/>
      <c r="E641" s="101"/>
      <c r="F641" s="101"/>
      <c r="G641" s="101"/>
      <c r="H641" s="101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100" t="s">
        <v>1031</v>
      </c>
      <c r="D642" s="101"/>
      <c r="E642" s="101"/>
      <c r="F642" s="101"/>
      <c r="G642" s="101"/>
      <c r="H642" s="101"/>
      <c r="I642" s="46"/>
      <c r="J642" s="57"/>
      <c r="K642" s="43"/>
      <c r="L642" s="46"/>
    </row>
    <row r="643" spans="1:12" ht="14.25" hidden="1">
      <c r="A643" s="57"/>
      <c r="B643" s="59"/>
      <c r="C643" s="101" t="s">
        <v>1045</v>
      </c>
      <c r="D643" s="101"/>
      <c r="E643" s="101"/>
      <c r="F643" s="101"/>
      <c r="G643" s="101"/>
      <c r="H643" s="101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101" t="s">
        <v>1046</v>
      </c>
      <c r="D644" s="101"/>
      <c r="E644" s="101"/>
      <c r="F644" s="101"/>
      <c r="G644" s="101"/>
      <c r="H644" s="101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101" t="s">
        <v>1047</v>
      </c>
      <c r="D645" s="101"/>
      <c r="E645" s="101"/>
      <c r="F645" s="101"/>
      <c r="G645" s="101"/>
      <c r="H645" s="101"/>
      <c r="I645" s="46"/>
      <c r="J645" s="57"/>
      <c r="K645" s="43"/>
      <c r="L645" s="46"/>
    </row>
    <row r="646" spans="1:12" ht="14.25" hidden="1">
      <c r="A646" s="57"/>
      <c r="B646" s="59"/>
      <c r="C646" s="101" t="s">
        <v>1048</v>
      </c>
      <c r="D646" s="101"/>
      <c r="E646" s="101"/>
      <c r="F646" s="101"/>
      <c r="G646" s="101"/>
      <c r="H646" s="101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99" t="s">
        <v>1049</v>
      </c>
      <c r="D647" s="99"/>
      <c r="E647" s="99"/>
      <c r="F647" s="99"/>
      <c r="G647" s="99"/>
      <c r="H647" s="99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100" t="s">
        <v>1050</v>
      </c>
      <c r="D648" s="101"/>
      <c r="E648" s="101"/>
      <c r="F648" s="101"/>
      <c r="G648" s="101"/>
      <c r="H648" s="101"/>
      <c r="I648" s="46"/>
      <c r="J648" s="57"/>
      <c r="K648" s="43"/>
      <c r="L648" s="46"/>
    </row>
    <row r="649" spans="1:12" ht="14.25" hidden="1">
      <c r="A649" s="57"/>
      <c r="B649" s="59"/>
      <c r="C649" s="101" t="s">
        <v>1051</v>
      </c>
      <c r="D649" s="101"/>
      <c r="E649" s="101"/>
      <c r="F649" s="101"/>
      <c r="G649" s="101"/>
      <c r="H649" s="101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101" t="s">
        <v>1052</v>
      </c>
      <c r="D650" s="101"/>
      <c r="E650" s="101"/>
      <c r="F650" s="101"/>
      <c r="G650" s="101"/>
      <c r="H650" s="101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101" t="s">
        <v>1053</v>
      </c>
      <c r="D651" s="101"/>
      <c r="E651" s="101"/>
      <c r="F651" s="102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101" t="s">
        <v>1054</v>
      </c>
      <c r="D652" s="101"/>
      <c r="E652" s="101"/>
      <c r="F652" s="102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103" t="str">
        <f>Source!H167</f>
        <v>НДС 20%</v>
      </c>
      <c r="D654" s="103"/>
      <c r="E654" s="103"/>
      <c r="F654" s="103"/>
      <c r="G654" s="103"/>
      <c r="H654" s="103"/>
      <c r="I654" s="103"/>
      <c r="J654" s="103"/>
      <c r="K654" s="103"/>
      <c r="L654" s="55">
        <f>IF(Source!Y167=0, "", Source!Y167)</f>
        <v>23664.720000000001</v>
      </c>
    </row>
    <row r="655" spans="1:12" ht="14.25">
      <c r="C655" s="103" t="str">
        <f>Source!H168</f>
        <v>ИТОГО с НДС</v>
      </c>
      <c r="D655" s="103"/>
      <c r="E655" s="103"/>
      <c r="F655" s="103"/>
      <c r="G655" s="103"/>
      <c r="H655" s="103"/>
      <c r="I655" s="103"/>
      <c r="J655" s="103"/>
      <c r="K655" s="103"/>
      <c r="L655" s="55">
        <f>IF(Source!Y168=0, "", Source!Y168)</f>
        <v>141988.32</v>
      </c>
    </row>
    <row r="657" spans="1:83" ht="16.5">
      <c r="A657" s="82" t="s">
        <v>1069</v>
      </c>
      <c r="B657" s="82"/>
      <c r="C657" s="82"/>
      <c r="D657" s="82"/>
      <c r="E657" s="82"/>
      <c r="F657" s="82"/>
      <c r="G657" s="82"/>
      <c r="H657" s="82"/>
      <c r="I657" s="82"/>
      <c r="J657" s="82"/>
      <c r="K657" s="82"/>
      <c r="L657" s="82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3" t="s">
        <v>990</v>
      </c>
      <c r="D678" s="83"/>
      <c r="E678" s="83"/>
      <c r="F678" s="83"/>
      <c r="G678" s="83"/>
      <c r="H678" s="83"/>
      <c r="I678" s="84">
        <f>K678/E658</f>
        <v>10268.071428571429</v>
      </c>
      <c r="J678" s="84"/>
      <c r="K678" s="84">
        <f>L660+L662+L669+L676+L677+L663+SUM(L674:L674)</f>
        <v>12937.77</v>
      </c>
      <c r="L678" s="84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3" t="s">
        <v>990</v>
      </c>
      <c r="D699" s="83"/>
      <c r="E699" s="83"/>
      <c r="F699" s="83"/>
      <c r="G699" s="83"/>
      <c r="H699" s="83"/>
      <c r="I699" s="84">
        <f>K699/E679</f>
        <v>17548.722222222226</v>
      </c>
      <c r="J699" s="84"/>
      <c r="K699" s="84">
        <f>L681+L683+L690+L697+L698+L684+SUM(L695:L695)</f>
        <v>22111.390000000003</v>
      </c>
      <c r="L699" s="84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3" t="s">
        <v>990</v>
      </c>
      <c r="D722" s="83"/>
      <c r="E722" s="83"/>
      <c r="F722" s="83"/>
      <c r="G722" s="83"/>
      <c r="H722" s="83"/>
      <c r="I722" s="84">
        <f>K722/E700</f>
        <v>18067.240000000002</v>
      </c>
      <c r="J722" s="84"/>
      <c r="K722" s="84">
        <f>L702+L704+L711+L720+L721+L705+SUM(L718:L718)</f>
        <v>4516.8100000000004</v>
      </c>
      <c r="L722" s="84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3" t="s">
        <v>990</v>
      </c>
      <c r="D745" s="83"/>
      <c r="E745" s="83"/>
      <c r="F745" s="83"/>
      <c r="G745" s="83"/>
      <c r="H745" s="83"/>
      <c r="I745" s="84">
        <f>K745/E723</f>
        <v>26535.919999999998</v>
      </c>
      <c r="J745" s="84"/>
      <c r="K745" s="84">
        <f>L725+L727+L734+L743+L744+L728+SUM(L741:L741)</f>
        <v>6633.98</v>
      </c>
      <c r="L745" s="84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3" t="s">
        <v>990</v>
      </c>
      <c r="D768" s="83"/>
      <c r="E768" s="83"/>
      <c r="F768" s="83"/>
      <c r="G768" s="83"/>
      <c r="H768" s="83"/>
      <c r="I768" s="84">
        <f>K768/E746</f>
        <v>16426</v>
      </c>
      <c r="J768" s="84"/>
      <c r="K768" s="84">
        <f>L748+L750+L757+L766+L767+L751+SUM(L764:L764)</f>
        <v>4927.7999999999993</v>
      </c>
      <c r="L768" s="84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3" t="s">
        <v>990</v>
      </c>
      <c r="D791" s="83"/>
      <c r="E791" s="83"/>
      <c r="F791" s="83"/>
      <c r="G791" s="83"/>
      <c r="H791" s="83"/>
      <c r="I791" s="84">
        <f>K791/E769</f>
        <v>24070.466666666667</v>
      </c>
      <c r="J791" s="84"/>
      <c r="K791" s="84">
        <f>L771+L773+L780+L789+L790+L774+SUM(L787:L787)</f>
        <v>7221.1399999999994</v>
      </c>
      <c r="L791" s="84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3" t="s">
        <v>990</v>
      </c>
      <c r="D812" s="83"/>
      <c r="E812" s="83"/>
      <c r="F812" s="83"/>
      <c r="G812" s="83"/>
      <c r="H812" s="83"/>
      <c r="I812" s="84">
        <f>K812/E792</f>
        <v>10268.75</v>
      </c>
      <c r="J812" s="84"/>
      <c r="K812" s="84">
        <f>L794+L796+L803+L810+L811+L797+SUM(L808:L808)</f>
        <v>164.3</v>
      </c>
      <c r="L812" s="84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3" t="s">
        <v>990</v>
      </c>
      <c r="D833" s="83"/>
      <c r="E833" s="83"/>
      <c r="F833" s="83"/>
      <c r="G833" s="83"/>
      <c r="H833" s="83"/>
      <c r="I833" s="84">
        <f>K833/E813</f>
        <v>17548.75</v>
      </c>
      <c r="J833" s="84"/>
      <c r="K833" s="84">
        <f>L815+L817+L824+L831+L832+L818+SUM(L829:L829)</f>
        <v>280.78000000000003</v>
      </c>
      <c r="L833" s="84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3" t="s">
        <v>990</v>
      </c>
      <c r="D854" s="83"/>
      <c r="E854" s="83"/>
      <c r="F854" s="83"/>
      <c r="G854" s="83"/>
      <c r="H854" s="83"/>
      <c r="I854" s="84">
        <f>K854/E834</f>
        <v>22194.449999999997</v>
      </c>
      <c r="J854" s="84"/>
      <c r="K854" s="84">
        <f>L836+L838+L845+L852+L853+L839+SUM(L850:L850)</f>
        <v>4438.8899999999994</v>
      </c>
      <c r="L854" s="84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3" t="s">
        <v>990</v>
      </c>
      <c r="D875" s="83"/>
      <c r="E875" s="83"/>
      <c r="F875" s="83"/>
      <c r="G875" s="83"/>
      <c r="H875" s="83"/>
      <c r="I875" s="84">
        <f>K875/E855</f>
        <v>32540.099999999995</v>
      </c>
      <c r="J875" s="84"/>
      <c r="K875" s="84">
        <f>L857+L859+L866+L873+L874+L860+SUM(L871:L871)</f>
        <v>6508.0199999999995</v>
      </c>
      <c r="L875" s="84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99" t="s">
        <v>1030</v>
      </c>
      <c r="D877" s="99"/>
      <c r="E877" s="99"/>
      <c r="F877" s="99"/>
      <c r="G877" s="99"/>
      <c r="H877" s="99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100" t="s">
        <v>1031</v>
      </c>
      <c r="D878" s="101"/>
      <c r="E878" s="101"/>
      <c r="F878" s="101"/>
      <c r="G878" s="101"/>
      <c r="H878" s="101"/>
      <c r="I878" s="46"/>
      <c r="J878" s="57"/>
      <c r="K878" s="43"/>
      <c r="L878" s="46"/>
    </row>
    <row r="879" spans="1:82" ht="14.25">
      <c r="A879" s="57"/>
      <c r="B879" s="59"/>
      <c r="C879" s="101" t="s">
        <v>1032</v>
      </c>
      <c r="D879" s="101"/>
      <c r="E879" s="101"/>
      <c r="F879" s="101"/>
      <c r="G879" s="101"/>
      <c r="H879" s="101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101" t="s">
        <v>1033</v>
      </c>
      <c r="D880" s="101"/>
      <c r="E880" s="101"/>
      <c r="F880" s="101"/>
      <c r="G880" s="101"/>
      <c r="H880" s="101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100" t="s">
        <v>1034</v>
      </c>
      <c r="D881" s="101"/>
      <c r="E881" s="101"/>
      <c r="F881" s="101"/>
      <c r="G881" s="101"/>
      <c r="H881" s="101"/>
      <c r="I881" s="46"/>
      <c r="J881" s="57"/>
      <c r="K881" s="43"/>
      <c r="L881" s="46"/>
    </row>
    <row r="882" spans="1:12" ht="14.25">
      <c r="A882" s="57"/>
      <c r="B882" s="59"/>
      <c r="C882" s="101" t="s">
        <v>1033</v>
      </c>
      <c r="D882" s="101"/>
      <c r="E882" s="101"/>
      <c r="F882" s="101"/>
      <c r="G882" s="101"/>
      <c r="H882" s="101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100" t="s">
        <v>1035</v>
      </c>
      <c r="D883" s="101"/>
      <c r="E883" s="101"/>
      <c r="F883" s="101"/>
      <c r="G883" s="101"/>
      <c r="H883" s="101"/>
      <c r="I883" s="46"/>
      <c r="J883" s="57"/>
      <c r="K883" s="43"/>
      <c r="L883" s="46"/>
    </row>
    <row r="884" spans="1:12" ht="14.25">
      <c r="A884" s="57"/>
      <c r="B884" s="59"/>
      <c r="C884" s="101" t="s">
        <v>1055</v>
      </c>
      <c r="D884" s="101"/>
      <c r="E884" s="101"/>
      <c r="F884" s="101"/>
      <c r="G884" s="101"/>
      <c r="H884" s="101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101" t="s">
        <v>1036</v>
      </c>
      <c r="D885" s="101"/>
      <c r="E885" s="101"/>
      <c r="F885" s="101"/>
      <c r="G885" s="101"/>
      <c r="H885" s="101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101" t="s">
        <v>1037</v>
      </c>
      <c r="D886" s="101"/>
      <c r="E886" s="101"/>
      <c r="F886" s="101"/>
      <c r="G886" s="101"/>
      <c r="H886" s="101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100" t="s">
        <v>1034</v>
      </c>
      <c r="D887" s="101"/>
      <c r="E887" s="101"/>
      <c r="F887" s="101"/>
      <c r="G887" s="101"/>
      <c r="H887" s="101"/>
      <c r="I887" s="46"/>
      <c r="J887" s="57"/>
      <c r="K887" s="43"/>
      <c r="L887" s="46"/>
    </row>
    <row r="888" spans="1:12" ht="14.25">
      <c r="A888" s="57"/>
      <c r="B888" s="59"/>
      <c r="C888" s="101" t="s">
        <v>1038</v>
      </c>
      <c r="D888" s="101"/>
      <c r="E888" s="101"/>
      <c r="F888" s="101"/>
      <c r="G888" s="101"/>
      <c r="H888" s="101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101" t="s">
        <v>1039</v>
      </c>
      <c r="D889" s="101"/>
      <c r="E889" s="101"/>
      <c r="F889" s="101"/>
      <c r="G889" s="101"/>
      <c r="H889" s="101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101" t="s">
        <v>1040</v>
      </c>
      <c r="D890" s="101"/>
      <c r="E890" s="101"/>
      <c r="F890" s="101"/>
      <c r="G890" s="101"/>
      <c r="H890" s="101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101" t="s">
        <v>1041</v>
      </c>
      <c r="D891" s="101"/>
      <c r="E891" s="101"/>
      <c r="F891" s="101"/>
      <c r="G891" s="101"/>
      <c r="H891" s="101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101" t="s">
        <v>1042</v>
      </c>
      <c r="D892" s="101"/>
      <c r="E892" s="101"/>
      <c r="F892" s="101"/>
      <c r="G892" s="101"/>
      <c r="H892" s="101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101" t="s">
        <v>1043</v>
      </c>
      <c r="D893" s="101"/>
      <c r="E893" s="101"/>
      <c r="F893" s="101"/>
      <c r="G893" s="101"/>
      <c r="H893" s="101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101" t="s">
        <v>1044</v>
      </c>
      <c r="D894" s="101"/>
      <c r="E894" s="101"/>
      <c r="F894" s="101"/>
      <c r="G894" s="101"/>
      <c r="H894" s="101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100" t="s">
        <v>1031</v>
      </c>
      <c r="D895" s="101"/>
      <c r="E895" s="101"/>
      <c r="F895" s="101"/>
      <c r="G895" s="101"/>
      <c r="H895" s="101"/>
      <c r="I895" s="46"/>
      <c r="J895" s="57"/>
      <c r="K895" s="43"/>
      <c r="L895" s="46"/>
    </row>
    <row r="896" spans="1:12" ht="14.25" hidden="1">
      <c r="A896" s="57"/>
      <c r="B896" s="59"/>
      <c r="C896" s="101" t="s">
        <v>1045</v>
      </c>
      <c r="D896" s="101"/>
      <c r="E896" s="101"/>
      <c r="F896" s="101"/>
      <c r="G896" s="101"/>
      <c r="H896" s="101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101" t="s">
        <v>1046</v>
      </c>
      <c r="D897" s="101"/>
      <c r="E897" s="101"/>
      <c r="F897" s="101"/>
      <c r="G897" s="101"/>
      <c r="H897" s="101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101" t="s">
        <v>1047</v>
      </c>
      <c r="D898" s="101"/>
      <c r="E898" s="101"/>
      <c r="F898" s="101"/>
      <c r="G898" s="101"/>
      <c r="H898" s="101"/>
      <c r="I898" s="46"/>
      <c r="J898" s="57"/>
      <c r="K898" s="43"/>
      <c r="L898" s="46"/>
    </row>
    <row r="899" spans="1:12" ht="14.25" hidden="1">
      <c r="A899" s="57"/>
      <c r="B899" s="59"/>
      <c r="C899" s="101" t="s">
        <v>1048</v>
      </c>
      <c r="D899" s="101"/>
      <c r="E899" s="101"/>
      <c r="F899" s="101"/>
      <c r="G899" s="101"/>
      <c r="H899" s="101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99" t="s">
        <v>1049</v>
      </c>
      <c r="D900" s="99"/>
      <c r="E900" s="99"/>
      <c r="F900" s="99"/>
      <c r="G900" s="99"/>
      <c r="H900" s="99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100" t="s">
        <v>1050</v>
      </c>
      <c r="D901" s="101"/>
      <c r="E901" s="101"/>
      <c r="F901" s="101"/>
      <c r="G901" s="101"/>
      <c r="H901" s="101"/>
      <c r="I901" s="46"/>
      <c r="J901" s="57"/>
      <c r="K901" s="43"/>
      <c r="L901" s="46"/>
    </row>
    <row r="902" spans="1:12" ht="14.25" hidden="1">
      <c r="A902" s="57"/>
      <c r="B902" s="59"/>
      <c r="C902" s="101" t="s">
        <v>1051</v>
      </c>
      <c r="D902" s="101"/>
      <c r="E902" s="101"/>
      <c r="F902" s="101"/>
      <c r="G902" s="101"/>
      <c r="H902" s="101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101" t="s">
        <v>1052</v>
      </c>
      <c r="D903" s="101"/>
      <c r="E903" s="101"/>
      <c r="F903" s="101"/>
      <c r="G903" s="101"/>
      <c r="H903" s="101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101" t="s">
        <v>1053</v>
      </c>
      <c r="D904" s="101"/>
      <c r="E904" s="101"/>
      <c r="F904" s="102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101" t="s">
        <v>1054</v>
      </c>
      <c r="D905" s="101"/>
      <c r="E905" s="101"/>
      <c r="F905" s="102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103" t="str">
        <f>Source!H234</f>
        <v>НДС 20%</v>
      </c>
      <c r="D907" s="103"/>
      <c r="E907" s="103"/>
      <c r="F907" s="103"/>
      <c r="G907" s="103"/>
      <c r="H907" s="103"/>
      <c r="I907" s="103"/>
      <c r="J907" s="103"/>
      <c r="K907" s="103"/>
      <c r="L907" s="55">
        <f>IF(Source!Y234=0, "", Source!Y234)</f>
        <v>13948.18</v>
      </c>
    </row>
    <row r="908" spans="1:12" ht="14.25">
      <c r="C908" s="103" t="str">
        <f>Source!H235</f>
        <v>ИТОГО с НДС</v>
      </c>
      <c r="D908" s="103"/>
      <c r="E908" s="103"/>
      <c r="F908" s="103"/>
      <c r="G908" s="103"/>
      <c r="H908" s="103"/>
      <c r="I908" s="103"/>
      <c r="J908" s="103"/>
      <c r="K908" s="103"/>
      <c r="L908" s="55">
        <f>IF(Source!Y235=0, "", Source!Y235)</f>
        <v>83689.06</v>
      </c>
    </row>
    <row r="910" spans="1:12" ht="16.5">
      <c r="A910" s="82" t="s">
        <v>1088</v>
      </c>
      <c r="B910" s="82"/>
      <c r="C910" s="82"/>
      <c r="D910" s="82"/>
      <c r="E910" s="82"/>
      <c r="F910" s="82"/>
      <c r="G910" s="82"/>
      <c r="H910" s="82"/>
      <c r="I910" s="82"/>
      <c r="J910" s="82"/>
      <c r="K910" s="82"/>
      <c r="L910" s="82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3" t="s">
        <v>990</v>
      </c>
      <c r="D923" s="83"/>
      <c r="E923" s="83"/>
      <c r="F923" s="83"/>
      <c r="G923" s="83"/>
      <c r="H923" s="83"/>
      <c r="I923" s="84">
        <f>K923/E911</f>
        <v>257.18</v>
      </c>
      <c r="J923" s="84"/>
      <c r="K923" s="84">
        <f>L912+L914+L921+L922+SUM(L919:L919)</f>
        <v>257.18</v>
      </c>
      <c r="L923" s="84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3" t="s">
        <v>990</v>
      </c>
      <c r="D936" s="83"/>
      <c r="E936" s="83"/>
      <c r="F936" s="83"/>
      <c r="G936" s="83"/>
      <c r="H936" s="83"/>
      <c r="I936" s="84">
        <f>K936/E924</f>
        <v>368.53</v>
      </c>
      <c r="J936" s="84"/>
      <c r="K936" s="84">
        <f>L925+L927+L934+L935+SUM(L932:L932)</f>
        <v>368.53</v>
      </c>
      <c r="L936" s="84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3" t="s">
        <v>990</v>
      </c>
      <c r="D951" s="83"/>
      <c r="E951" s="83"/>
      <c r="F951" s="83"/>
      <c r="G951" s="83"/>
      <c r="H951" s="83"/>
      <c r="I951" s="84">
        <f>K951/E937</f>
        <v>1325.2249999999999</v>
      </c>
      <c r="J951" s="84"/>
      <c r="K951" s="84">
        <f>L938+L940+L949+L950+SUM(L947:L947)</f>
        <v>2650.45</v>
      </c>
      <c r="L951" s="84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3" t="s">
        <v>990</v>
      </c>
      <c r="D966" s="83"/>
      <c r="E966" s="83"/>
      <c r="F966" s="83"/>
      <c r="G966" s="83"/>
      <c r="H966" s="83"/>
      <c r="I966" s="84">
        <f>K966/E952</f>
        <v>1937.1899999999998</v>
      </c>
      <c r="J966" s="84"/>
      <c r="K966" s="84">
        <f>L953+L955+L964+L965+SUM(L962:L962)</f>
        <v>3874.3799999999997</v>
      </c>
      <c r="L966" s="84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3" t="s">
        <v>990</v>
      </c>
      <c r="D979" s="83"/>
      <c r="E979" s="83"/>
      <c r="F979" s="83"/>
      <c r="G979" s="83"/>
      <c r="H979" s="83"/>
      <c r="I979" s="84">
        <f>K979/E967</f>
        <v>478.32000000000005</v>
      </c>
      <c r="J979" s="84"/>
      <c r="K979" s="84">
        <f>L968+L970+L977+L978+L971+SUM(L975:L975)</f>
        <v>956.6400000000001</v>
      </c>
      <c r="L979" s="84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3" t="s">
        <v>990</v>
      </c>
      <c r="D992" s="83"/>
      <c r="E992" s="83"/>
      <c r="F992" s="83"/>
      <c r="G992" s="83"/>
      <c r="H992" s="83"/>
      <c r="I992" s="84">
        <f>K992/E980</f>
        <v>680.90499999999997</v>
      </c>
      <c r="J992" s="84"/>
      <c r="K992" s="84">
        <f>L981+L983+L990+L991+L984+SUM(L988:L988)</f>
        <v>1361.81</v>
      </c>
      <c r="L992" s="84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3" t="s">
        <v>990</v>
      </c>
      <c r="D1007" s="83"/>
      <c r="E1007" s="83"/>
      <c r="F1007" s="83"/>
      <c r="G1007" s="83"/>
      <c r="H1007" s="83"/>
      <c r="I1007" s="84">
        <f>K1007/E993</f>
        <v>851.42374999999993</v>
      </c>
      <c r="J1007" s="84"/>
      <c r="K1007" s="84">
        <f>L994+L996+L1005+L1006+SUM(L1003:L1003)</f>
        <v>6811.3899999999994</v>
      </c>
      <c r="L1007" s="84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3" t="s">
        <v>990</v>
      </c>
      <c r="D1022" s="83"/>
      <c r="E1022" s="83"/>
      <c r="F1022" s="83"/>
      <c r="G1022" s="83"/>
      <c r="H1022" s="83"/>
      <c r="I1022" s="84">
        <f>K1022/E1008</f>
        <v>1248.89375</v>
      </c>
      <c r="J1022" s="84"/>
      <c r="K1022" s="84">
        <f>L1009+L1011+L1020+L1021+SUM(L1018:L1018)</f>
        <v>9991.15</v>
      </c>
      <c r="L1022" s="84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3" t="s">
        <v>990</v>
      </c>
      <c r="D1037" s="83"/>
      <c r="E1037" s="83"/>
      <c r="F1037" s="83"/>
      <c r="G1037" s="83"/>
      <c r="H1037" s="83"/>
      <c r="I1037" s="84">
        <f>K1037/E1023</f>
        <v>425.7128571428571</v>
      </c>
      <c r="J1037" s="84"/>
      <c r="K1037" s="84">
        <f>L1024+L1026+L1035+L1036+SUM(L1033:L1033)</f>
        <v>2979.99</v>
      </c>
      <c r="L1037" s="84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3" t="s">
        <v>990</v>
      </c>
      <c r="D1052" s="83"/>
      <c r="E1052" s="83"/>
      <c r="F1052" s="83"/>
      <c r="G1052" s="83"/>
      <c r="H1052" s="83"/>
      <c r="I1052" s="84">
        <f>K1052/E1038</f>
        <v>624.9799999999999</v>
      </c>
      <c r="J1052" s="84"/>
      <c r="K1052" s="84">
        <f>L1039+L1041+L1050+L1051+SUM(L1048:L1048)</f>
        <v>4374.8599999999997</v>
      </c>
      <c r="L1052" s="84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3" t="s">
        <v>990</v>
      </c>
      <c r="D1065" s="83"/>
      <c r="E1065" s="83"/>
      <c r="F1065" s="83"/>
      <c r="G1065" s="83"/>
      <c r="H1065" s="83"/>
      <c r="I1065" s="84">
        <f>K1065/E1053</f>
        <v>1004.9222222222223</v>
      </c>
      <c r="J1065" s="84"/>
      <c r="K1065" s="84">
        <f>L1054+L1056+L1063+L1064+SUM(L1061:L1061)</f>
        <v>9044.3000000000011</v>
      </c>
      <c r="L1065" s="84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3" t="s">
        <v>990</v>
      </c>
      <c r="D1078" s="83"/>
      <c r="E1078" s="83"/>
      <c r="F1078" s="83"/>
      <c r="G1078" s="83"/>
      <c r="H1078" s="83"/>
      <c r="I1078" s="84">
        <f>K1078/E1066</f>
        <v>1526.1833333333334</v>
      </c>
      <c r="J1078" s="84"/>
      <c r="K1078" s="84">
        <f>L1067+L1069+L1076+L1077+SUM(L1074:L1074)</f>
        <v>13735.650000000001</v>
      </c>
      <c r="L1078" s="84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3" t="s">
        <v>990</v>
      </c>
      <c r="D1090" s="83"/>
      <c r="E1090" s="83"/>
      <c r="F1090" s="83"/>
      <c r="G1090" s="83"/>
      <c r="H1090" s="83"/>
      <c r="I1090" s="84">
        <f>K1090/E1079</f>
        <v>1064.5250000000001</v>
      </c>
      <c r="J1090" s="84"/>
      <c r="K1090" s="84">
        <f>L1080+L1082+L1088+L1089+SUM(L1086:L1086)</f>
        <v>4258.1000000000004</v>
      </c>
      <c r="L1090" s="84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3" t="s">
        <v>990</v>
      </c>
      <c r="D1102" s="83"/>
      <c r="E1102" s="83"/>
      <c r="F1102" s="83"/>
      <c r="G1102" s="83"/>
      <c r="H1102" s="83"/>
      <c r="I1102" s="84">
        <f>K1102/E1091</f>
        <v>1533.4900000000002</v>
      </c>
      <c r="J1102" s="84"/>
      <c r="K1102" s="84">
        <f>L1092+L1094+L1100+L1101+SUM(L1098:L1098)</f>
        <v>6133.9600000000009</v>
      </c>
      <c r="L1102" s="84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3" t="s">
        <v>990</v>
      </c>
      <c r="D1111" s="83"/>
      <c r="E1111" s="83"/>
      <c r="F1111" s="83"/>
      <c r="G1111" s="83"/>
      <c r="H1111" s="83"/>
      <c r="I1111" s="84">
        <f>K1111/E1103</f>
        <v>900.13000000000011</v>
      </c>
      <c r="J1111" s="84"/>
      <c r="K1111" s="84">
        <f>L1104+L1109+L1110+SUM(L1107:L1107)</f>
        <v>1800.2600000000002</v>
      </c>
      <c r="L1111" s="84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3" t="s">
        <v>990</v>
      </c>
      <c r="D1120" s="83"/>
      <c r="E1120" s="83"/>
      <c r="F1120" s="83"/>
      <c r="G1120" s="83"/>
      <c r="H1120" s="83"/>
      <c r="I1120" s="84">
        <f>K1120/E1112</f>
        <v>1281.2950000000001</v>
      </c>
      <c r="J1120" s="84"/>
      <c r="K1120" s="84">
        <f>L1113+L1118+L1119+SUM(L1116:L1116)</f>
        <v>2562.59</v>
      </c>
      <c r="L1120" s="84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3" t="s">
        <v>990</v>
      </c>
      <c r="D1137" s="83"/>
      <c r="E1137" s="83"/>
      <c r="F1137" s="83"/>
      <c r="G1137" s="83"/>
      <c r="H1137" s="83"/>
      <c r="I1137" s="84">
        <f>K1137/E1121</f>
        <v>1890.7225000000001</v>
      </c>
      <c r="J1137" s="84"/>
      <c r="K1137" s="84">
        <f>L1122+L1124+L1135+L1136+SUM(L1133:L1133)</f>
        <v>7562.89</v>
      </c>
      <c r="L1137" s="84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3" t="s">
        <v>990</v>
      </c>
      <c r="D1155" s="83"/>
      <c r="E1155" s="83"/>
      <c r="F1155" s="83"/>
      <c r="G1155" s="83"/>
      <c r="H1155" s="83"/>
      <c r="I1155" s="84">
        <f>K1155/E1138</f>
        <v>2736.9549999999995</v>
      </c>
      <c r="J1155" s="84"/>
      <c r="K1155" s="84">
        <f>L1139+L1141+L1153+L1154+SUM(L1150:L1151)</f>
        <v>10947.819999999998</v>
      </c>
      <c r="L1155" s="84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3" t="s">
        <v>990</v>
      </c>
      <c r="D1172" s="83"/>
      <c r="E1172" s="83"/>
      <c r="F1172" s="83"/>
      <c r="G1172" s="83"/>
      <c r="H1172" s="83"/>
      <c r="I1172" s="84">
        <f>K1172/E1156</f>
        <v>627.23400000000004</v>
      </c>
      <c r="J1172" s="84"/>
      <c r="K1172" s="84">
        <f>L1157+L1159+L1165+L1170+L1171+L1160+SUM(L1168:L1168)</f>
        <v>6272.34</v>
      </c>
      <c r="L1172" s="84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3" t="s">
        <v>990</v>
      </c>
      <c r="D1189" s="83"/>
      <c r="E1189" s="83"/>
      <c r="F1189" s="83"/>
      <c r="G1189" s="83"/>
      <c r="H1189" s="83"/>
      <c r="I1189" s="84">
        <f>K1189/E1173</f>
        <v>901.14300000000003</v>
      </c>
      <c r="J1189" s="84"/>
      <c r="K1189" s="84">
        <f>L1174+L1176+L1182+L1187+L1188+L1177+SUM(L1185:L1185)</f>
        <v>9011.43</v>
      </c>
      <c r="L1189" s="84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3" t="s">
        <v>990</v>
      </c>
      <c r="D1206" s="83"/>
      <c r="E1206" s="83"/>
      <c r="F1206" s="83"/>
      <c r="G1206" s="83"/>
      <c r="H1206" s="83"/>
      <c r="I1206" s="84">
        <f>K1206/E1190</f>
        <v>627.23400000000004</v>
      </c>
      <c r="J1206" s="84"/>
      <c r="K1206" s="84">
        <f>L1191+L1193+L1199+L1204+L1205+L1194+SUM(L1202:L1202)</f>
        <v>6272.34</v>
      </c>
      <c r="L1206" s="84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3" t="s">
        <v>990</v>
      </c>
      <c r="D1223" s="83"/>
      <c r="E1223" s="83"/>
      <c r="F1223" s="83"/>
      <c r="G1223" s="83"/>
      <c r="H1223" s="83"/>
      <c r="I1223" s="84">
        <f>K1223/E1207</f>
        <v>901.14300000000003</v>
      </c>
      <c r="J1223" s="84"/>
      <c r="K1223" s="84">
        <f>L1208+L1210+L1216+L1221+L1222+L1211+SUM(L1219:L1219)</f>
        <v>9011.43</v>
      </c>
      <c r="L1223" s="84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3" t="s">
        <v>990</v>
      </c>
      <c r="D1235" s="83"/>
      <c r="E1235" s="83"/>
      <c r="F1235" s="83"/>
      <c r="G1235" s="83"/>
      <c r="H1235" s="83"/>
      <c r="I1235" s="84">
        <f>K1235/E1224</f>
        <v>2870.6</v>
      </c>
      <c r="J1235" s="84"/>
      <c r="K1235" s="84">
        <f>L1226+L1228+L1233+L1234+SUM(L1231:L1231)</f>
        <v>143.53</v>
      </c>
      <c r="L1235" s="84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3" t="s">
        <v>990</v>
      </c>
      <c r="D1248" s="83"/>
      <c r="E1248" s="83"/>
      <c r="F1248" s="83"/>
      <c r="G1248" s="83"/>
      <c r="H1248" s="83"/>
      <c r="I1248" s="84">
        <f>K1248/E1236</f>
        <v>4115.8</v>
      </c>
      <c r="J1248" s="84"/>
      <c r="K1248" s="84">
        <f>L1238+L1240+L1246+L1247+SUM(L1243:L1244)</f>
        <v>205.79000000000002</v>
      </c>
      <c r="L1248" s="84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3" t="s">
        <v>990</v>
      </c>
      <c r="D1261" s="83"/>
      <c r="E1261" s="83"/>
      <c r="F1261" s="83"/>
      <c r="G1261" s="83"/>
      <c r="H1261" s="83"/>
      <c r="I1261" s="84">
        <f>K1261/E1249</f>
        <v>7728.1499999999987</v>
      </c>
      <c r="J1261" s="84"/>
      <c r="K1261" s="84">
        <f>L1251+L1253+L1259+L1260+SUM(L1257:L1257)</f>
        <v>1545.6299999999999</v>
      </c>
      <c r="L1261" s="84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3" t="s">
        <v>990</v>
      </c>
      <c r="D1274" s="83"/>
      <c r="E1274" s="83"/>
      <c r="F1274" s="83"/>
      <c r="G1274" s="83"/>
      <c r="H1274" s="83"/>
      <c r="I1274" s="84">
        <f>K1274/E1262</f>
        <v>11143.15</v>
      </c>
      <c r="J1274" s="84"/>
      <c r="K1274" s="84">
        <f>L1264+L1266+L1272+L1273+SUM(L1270:L1270)</f>
        <v>2228.63</v>
      </c>
      <c r="L1274" s="84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3" t="s">
        <v>990</v>
      </c>
      <c r="D1299" s="83"/>
      <c r="E1299" s="83"/>
      <c r="F1299" s="83"/>
      <c r="G1299" s="83"/>
      <c r="H1299" s="83"/>
      <c r="I1299" s="84">
        <f>K1299/E1275</f>
        <v>8952</v>
      </c>
      <c r="J1299" s="84"/>
      <c r="K1299" s="84">
        <f>L1277+L1279+L1286+L1297+L1298+L1280+SUM(L1295:L1295)</f>
        <v>89.52</v>
      </c>
      <c r="L1299" s="84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3" t="s">
        <v>990</v>
      </c>
      <c r="D1324" s="83"/>
      <c r="E1324" s="83"/>
      <c r="F1324" s="83"/>
      <c r="G1324" s="83"/>
      <c r="H1324" s="83"/>
      <c r="I1324" s="84">
        <f>K1324/E1300</f>
        <v>14012</v>
      </c>
      <c r="J1324" s="84"/>
      <c r="K1324" s="84">
        <f>L1302+L1304+L1311+L1322+L1323+L1305+SUM(L1320:L1320)</f>
        <v>140.12</v>
      </c>
      <c r="L1324" s="84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3" t="s">
        <v>990</v>
      </c>
      <c r="D1349" s="83"/>
      <c r="E1349" s="83"/>
      <c r="F1349" s="83"/>
      <c r="G1349" s="83"/>
      <c r="H1349" s="83"/>
      <c r="I1349" s="84">
        <f>K1349/E1325</f>
        <v>11592.000000000002</v>
      </c>
      <c r="J1349" s="84"/>
      <c r="K1349" s="84">
        <f>L1327+L1329+L1336+L1347+L1348+L1330+SUM(L1345:L1345)</f>
        <v>115.92000000000002</v>
      </c>
      <c r="L1349" s="84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3" t="s">
        <v>990</v>
      </c>
      <c r="D1374" s="83"/>
      <c r="E1374" s="83"/>
      <c r="F1374" s="83"/>
      <c r="G1374" s="83"/>
      <c r="H1374" s="83"/>
      <c r="I1374" s="84">
        <f>K1374/E1350</f>
        <v>17806</v>
      </c>
      <c r="J1374" s="84"/>
      <c r="K1374" s="84">
        <f>L1352+L1354+L1361+L1372+L1373+L1355+SUM(L1370:L1370)</f>
        <v>178.06</v>
      </c>
      <c r="L1374" s="84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3" t="s">
        <v>990</v>
      </c>
      <c r="D1387" s="83"/>
      <c r="E1387" s="83"/>
      <c r="F1387" s="83"/>
      <c r="G1387" s="83"/>
      <c r="H1387" s="83"/>
      <c r="I1387" s="84">
        <f>K1387/E1375</f>
        <v>197.72499999999997</v>
      </c>
      <c r="J1387" s="84"/>
      <c r="K1387" s="84">
        <f>L1376+L1378+L1385+L1386+SUM(L1383:L1383)</f>
        <v>395.44999999999993</v>
      </c>
      <c r="L1387" s="84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3" t="s">
        <v>990</v>
      </c>
      <c r="D1400" s="83"/>
      <c r="E1400" s="83"/>
      <c r="F1400" s="83"/>
      <c r="G1400" s="83"/>
      <c r="H1400" s="83"/>
      <c r="I1400" s="84">
        <f>K1400/E1388</f>
        <v>693.97500000000002</v>
      </c>
      <c r="J1400" s="84"/>
      <c r="K1400" s="84">
        <f>L1389+L1391+L1398+L1399+SUM(L1396:L1396)</f>
        <v>1387.95</v>
      </c>
      <c r="L1400" s="84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3" t="s">
        <v>990</v>
      </c>
      <c r="D1422" s="83"/>
      <c r="E1422" s="83"/>
      <c r="F1422" s="83"/>
      <c r="G1422" s="83"/>
      <c r="H1422" s="83"/>
      <c r="I1422" s="84">
        <f>K1422/E1401</f>
        <v>5711.6901960784326</v>
      </c>
      <c r="J1422" s="84"/>
      <c r="K1422" s="84">
        <f>L1403+L1405+L1413+L1420+L1421+L1406+SUM(L1418:L1418)</f>
        <v>14564.810000000001</v>
      </c>
      <c r="L1422" s="84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3" t="s">
        <v>990</v>
      </c>
      <c r="D1444" s="83"/>
      <c r="E1444" s="83"/>
      <c r="F1444" s="83"/>
      <c r="G1444" s="83"/>
      <c r="H1444" s="83"/>
      <c r="I1444" s="84">
        <f>K1444/E1423</f>
        <v>8550.447058823529</v>
      </c>
      <c r="J1444" s="84"/>
      <c r="K1444" s="84">
        <f>L1425+L1427+L1435+L1442+L1443+L1428+SUM(L1440:L1440)</f>
        <v>21803.64</v>
      </c>
      <c r="L1444" s="84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3" t="s">
        <v>990</v>
      </c>
      <c r="D1467" s="83"/>
      <c r="E1467" s="83"/>
      <c r="F1467" s="83"/>
      <c r="G1467" s="83"/>
      <c r="H1467" s="83"/>
      <c r="I1467" s="84">
        <f>K1467/E1445</f>
        <v>16425.933333333334</v>
      </c>
      <c r="J1467" s="84"/>
      <c r="K1467" s="84">
        <f>L1447+L1449+L1456+L1465+L1466+L1450+SUM(L1463:L1463)</f>
        <v>2463.89</v>
      </c>
      <c r="L1467" s="84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3" t="s">
        <v>990</v>
      </c>
      <c r="D1490" s="83"/>
      <c r="E1490" s="83"/>
      <c r="F1490" s="83"/>
      <c r="G1490" s="83"/>
      <c r="H1490" s="83"/>
      <c r="I1490" s="84">
        <f>K1490/E1468</f>
        <v>24070.400000000001</v>
      </c>
      <c r="J1490" s="84"/>
      <c r="K1490" s="84">
        <f>L1470+L1472+L1479+L1488+L1489+L1473+SUM(L1486:L1486)</f>
        <v>3610.56</v>
      </c>
      <c r="L1490" s="84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99" t="s">
        <v>1030</v>
      </c>
      <c r="D1492" s="99"/>
      <c r="E1492" s="99"/>
      <c r="F1492" s="99"/>
      <c r="G1492" s="99"/>
      <c r="H1492" s="99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100" t="s">
        <v>1031</v>
      </c>
      <c r="D1493" s="101"/>
      <c r="E1493" s="101"/>
      <c r="F1493" s="101"/>
      <c r="G1493" s="101"/>
      <c r="H1493" s="101"/>
      <c r="I1493" s="46"/>
      <c r="J1493" s="57"/>
      <c r="K1493" s="43"/>
      <c r="L1493" s="46"/>
    </row>
    <row r="1494" spans="1:82" ht="14.25">
      <c r="A1494" s="57"/>
      <c r="B1494" s="59"/>
      <c r="C1494" s="101" t="s">
        <v>1032</v>
      </c>
      <c r="D1494" s="101"/>
      <c r="E1494" s="101"/>
      <c r="F1494" s="101"/>
      <c r="G1494" s="101"/>
      <c r="H1494" s="101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101" t="s">
        <v>1033</v>
      </c>
      <c r="D1495" s="101"/>
      <c r="E1495" s="101"/>
      <c r="F1495" s="101"/>
      <c r="G1495" s="101"/>
      <c r="H1495" s="101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100" t="s">
        <v>1034</v>
      </c>
      <c r="D1496" s="101"/>
      <c r="E1496" s="101"/>
      <c r="F1496" s="101"/>
      <c r="G1496" s="101"/>
      <c r="H1496" s="101"/>
      <c r="I1496" s="46"/>
      <c r="J1496" s="57"/>
      <c r="K1496" s="43"/>
      <c r="L1496" s="46"/>
    </row>
    <row r="1497" spans="1:82" ht="14.25">
      <c r="A1497" s="57"/>
      <c r="B1497" s="59"/>
      <c r="C1497" s="101" t="s">
        <v>1033</v>
      </c>
      <c r="D1497" s="101"/>
      <c r="E1497" s="101"/>
      <c r="F1497" s="101"/>
      <c r="G1497" s="101"/>
      <c r="H1497" s="101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100" t="s">
        <v>1035</v>
      </c>
      <c r="D1498" s="101"/>
      <c r="E1498" s="101"/>
      <c r="F1498" s="101"/>
      <c r="G1498" s="101"/>
      <c r="H1498" s="101"/>
      <c r="I1498" s="46"/>
      <c r="J1498" s="57"/>
      <c r="K1498" s="43"/>
      <c r="L1498" s="46"/>
    </row>
    <row r="1499" spans="1:82" ht="14.25">
      <c r="A1499" s="57"/>
      <c r="B1499" s="59"/>
      <c r="C1499" s="101" t="s">
        <v>1055</v>
      </c>
      <c r="D1499" s="101"/>
      <c r="E1499" s="101"/>
      <c r="F1499" s="101"/>
      <c r="G1499" s="101"/>
      <c r="H1499" s="101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101" t="s">
        <v>1036</v>
      </c>
      <c r="D1500" s="101"/>
      <c r="E1500" s="101"/>
      <c r="F1500" s="101"/>
      <c r="G1500" s="101"/>
      <c r="H1500" s="101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101" t="s">
        <v>1037</v>
      </c>
      <c r="D1501" s="101"/>
      <c r="E1501" s="101"/>
      <c r="F1501" s="101"/>
      <c r="G1501" s="101"/>
      <c r="H1501" s="101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100" t="s">
        <v>1034</v>
      </c>
      <c r="D1502" s="101"/>
      <c r="E1502" s="101"/>
      <c r="F1502" s="101"/>
      <c r="G1502" s="101"/>
      <c r="H1502" s="101"/>
      <c r="I1502" s="46"/>
      <c r="J1502" s="57"/>
      <c r="K1502" s="43"/>
      <c r="L1502" s="46"/>
    </row>
    <row r="1503" spans="1:82" ht="14.25">
      <c r="A1503" s="57"/>
      <c r="B1503" s="59"/>
      <c r="C1503" s="101" t="s">
        <v>1038</v>
      </c>
      <c r="D1503" s="101"/>
      <c r="E1503" s="101"/>
      <c r="F1503" s="101"/>
      <c r="G1503" s="101"/>
      <c r="H1503" s="101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101" t="s">
        <v>1039</v>
      </c>
      <c r="D1504" s="101"/>
      <c r="E1504" s="101"/>
      <c r="F1504" s="101"/>
      <c r="G1504" s="101"/>
      <c r="H1504" s="101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101" t="s">
        <v>1040</v>
      </c>
      <c r="D1505" s="101"/>
      <c r="E1505" s="101"/>
      <c r="F1505" s="101"/>
      <c r="G1505" s="101"/>
      <c r="H1505" s="101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101" t="s">
        <v>1041</v>
      </c>
      <c r="D1506" s="101"/>
      <c r="E1506" s="101"/>
      <c r="F1506" s="101"/>
      <c r="G1506" s="101"/>
      <c r="H1506" s="101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101" t="s">
        <v>1042</v>
      </c>
      <c r="D1507" s="101"/>
      <c r="E1507" s="101"/>
      <c r="F1507" s="101"/>
      <c r="G1507" s="101"/>
      <c r="H1507" s="101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101" t="s">
        <v>1043</v>
      </c>
      <c r="D1508" s="101"/>
      <c r="E1508" s="101"/>
      <c r="F1508" s="101"/>
      <c r="G1508" s="101"/>
      <c r="H1508" s="101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101" t="s">
        <v>1044</v>
      </c>
      <c r="D1509" s="101"/>
      <c r="E1509" s="101"/>
      <c r="F1509" s="101"/>
      <c r="G1509" s="101"/>
      <c r="H1509" s="101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100" t="s">
        <v>1031</v>
      </c>
      <c r="D1510" s="101"/>
      <c r="E1510" s="101"/>
      <c r="F1510" s="101"/>
      <c r="G1510" s="101"/>
      <c r="H1510" s="101"/>
      <c r="I1510" s="46"/>
      <c r="J1510" s="57"/>
      <c r="K1510" s="43"/>
      <c r="L1510" s="46"/>
    </row>
    <row r="1511" spans="1:12" ht="14.25" hidden="1">
      <c r="A1511" s="57"/>
      <c r="B1511" s="59"/>
      <c r="C1511" s="101" t="s">
        <v>1045</v>
      </c>
      <c r="D1511" s="101"/>
      <c r="E1511" s="101"/>
      <c r="F1511" s="101"/>
      <c r="G1511" s="101"/>
      <c r="H1511" s="101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101" t="s">
        <v>1046</v>
      </c>
      <c r="D1512" s="101"/>
      <c r="E1512" s="101"/>
      <c r="F1512" s="101"/>
      <c r="G1512" s="101"/>
      <c r="H1512" s="101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101" t="s">
        <v>1047</v>
      </c>
      <c r="D1513" s="101"/>
      <c r="E1513" s="101"/>
      <c r="F1513" s="101"/>
      <c r="G1513" s="101"/>
      <c r="H1513" s="101"/>
      <c r="I1513" s="46"/>
      <c r="J1513" s="57"/>
      <c r="K1513" s="43"/>
      <c r="L1513" s="46"/>
    </row>
    <row r="1514" spans="1:12" ht="14.25" hidden="1">
      <c r="A1514" s="57"/>
      <c r="B1514" s="59"/>
      <c r="C1514" s="101" t="s">
        <v>1048</v>
      </c>
      <c r="D1514" s="101"/>
      <c r="E1514" s="101"/>
      <c r="F1514" s="101"/>
      <c r="G1514" s="101"/>
      <c r="H1514" s="101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99" t="s">
        <v>1049</v>
      </c>
      <c r="D1515" s="99"/>
      <c r="E1515" s="99"/>
      <c r="F1515" s="99"/>
      <c r="G1515" s="99"/>
      <c r="H1515" s="99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100" t="s">
        <v>1050</v>
      </c>
      <c r="D1516" s="101"/>
      <c r="E1516" s="101"/>
      <c r="F1516" s="101"/>
      <c r="G1516" s="101"/>
      <c r="H1516" s="101"/>
      <c r="I1516" s="46"/>
      <c r="J1516" s="57"/>
      <c r="K1516" s="43"/>
      <c r="L1516" s="46"/>
    </row>
    <row r="1517" spans="1:12" ht="14.25" hidden="1">
      <c r="A1517" s="57"/>
      <c r="B1517" s="59"/>
      <c r="C1517" s="101" t="s">
        <v>1051</v>
      </c>
      <c r="D1517" s="101"/>
      <c r="E1517" s="101"/>
      <c r="F1517" s="101"/>
      <c r="G1517" s="101"/>
      <c r="H1517" s="101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101" t="s">
        <v>1052</v>
      </c>
      <c r="D1518" s="101"/>
      <c r="E1518" s="101"/>
      <c r="F1518" s="101"/>
      <c r="G1518" s="101"/>
      <c r="H1518" s="101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101" t="s">
        <v>1053</v>
      </c>
      <c r="D1519" s="101"/>
      <c r="E1519" s="101"/>
      <c r="F1519" s="102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101" t="s">
        <v>1054</v>
      </c>
      <c r="D1520" s="101"/>
      <c r="E1520" s="101"/>
      <c r="F1520" s="102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103" t="str">
        <f>Source!H357</f>
        <v>НДС 20%</v>
      </c>
      <c r="D1522" s="103"/>
      <c r="E1522" s="103"/>
      <c r="F1522" s="103"/>
      <c r="G1522" s="103"/>
      <c r="H1522" s="103"/>
      <c r="I1522" s="103"/>
      <c r="J1522" s="103"/>
      <c r="K1522" s="103"/>
      <c r="L1522" s="55">
        <f>IF(Source!Y357=0, "", Source!Y357)</f>
        <v>33822.6</v>
      </c>
    </row>
    <row r="1523" spans="1:83" ht="14.25">
      <c r="C1523" s="103" t="str">
        <f>Source!H358</f>
        <v>ИТОГО с НДС</v>
      </c>
      <c r="D1523" s="103"/>
      <c r="E1523" s="103"/>
      <c r="F1523" s="103"/>
      <c r="G1523" s="103"/>
      <c r="H1523" s="103"/>
      <c r="I1523" s="103"/>
      <c r="J1523" s="103"/>
      <c r="K1523" s="103"/>
      <c r="L1523" s="55">
        <f>IF(Source!Y358=0, "", Source!Y358)</f>
        <v>202935.59</v>
      </c>
    </row>
    <row r="1525" spans="1:83" ht="16.5">
      <c r="A1525" s="82" t="s">
        <v>1162</v>
      </c>
      <c r="B1525" s="82"/>
      <c r="C1525" s="82"/>
      <c r="D1525" s="82"/>
      <c r="E1525" s="82"/>
      <c r="F1525" s="82"/>
      <c r="G1525" s="82"/>
      <c r="H1525" s="82"/>
      <c r="I1525" s="82"/>
      <c r="J1525" s="82"/>
      <c r="K1525" s="82"/>
      <c r="L1525" s="82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3" t="s">
        <v>990</v>
      </c>
      <c r="D1548" s="83"/>
      <c r="E1548" s="83"/>
      <c r="F1548" s="83"/>
      <c r="G1548" s="83"/>
      <c r="H1548" s="83"/>
      <c r="I1548" s="84">
        <f>K1548/E1526</f>
        <v>1443.905</v>
      </c>
      <c r="J1548" s="84"/>
      <c r="K1548" s="84">
        <f>L1527+L1529+L1539+L1546+L1547+L1530+SUM(L1544:L1544)</f>
        <v>2887.81</v>
      </c>
      <c r="L1548" s="84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3" t="s">
        <v>990</v>
      </c>
      <c r="D1572" s="83"/>
      <c r="E1572" s="83"/>
      <c r="F1572" s="83"/>
      <c r="G1572" s="83"/>
      <c r="H1572" s="83"/>
      <c r="I1572" s="84">
        <f>K1572/E1549</f>
        <v>2851.23</v>
      </c>
      <c r="J1572" s="84"/>
      <c r="K1572" s="84">
        <f>L1550+L1552+L1562+L1570+L1571+L1553+SUM(L1568:L1568)</f>
        <v>5702.46</v>
      </c>
      <c r="L1572" s="84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3" t="s">
        <v>990</v>
      </c>
      <c r="D1582" s="83"/>
      <c r="E1582" s="83"/>
      <c r="F1582" s="83"/>
      <c r="G1582" s="83"/>
      <c r="H1582" s="83"/>
      <c r="I1582" s="84">
        <f>K1582/E1573</f>
        <v>24870.809999999998</v>
      </c>
      <c r="J1582" s="84"/>
      <c r="K1582" s="84">
        <f>L1574+L1580+L1581+SUM(L1578:L1578)</f>
        <v>24870.809999999998</v>
      </c>
      <c r="L1582" s="84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3" t="s">
        <v>990</v>
      </c>
      <c r="D1592" s="83"/>
      <c r="E1592" s="83"/>
      <c r="F1592" s="83"/>
      <c r="G1592" s="83"/>
      <c r="H1592" s="83"/>
      <c r="I1592" s="84">
        <f>K1592/E1583</f>
        <v>35402.21</v>
      </c>
      <c r="J1592" s="84"/>
      <c r="K1592" s="84">
        <f>L1584+L1590+L1591+SUM(L1588:L1588)</f>
        <v>35402.21</v>
      </c>
      <c r="L1592" s="84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3" t="s">
        <v>990</v>
      </c>
      <c r="D1615" s="83"/>
      <c r="E1615" s="83"/>
      <c r="F1615" s="83"/>
      <c r="G1615" s="83"/>
      <c r="H1615" s="83"/>
      <c r="I1615" s="84">
        <f>K1615/E1593</f>
        <v>7885.3986710963454</v>
      </c>
      <c r="J1615" s="84"/>
      <c r="K1615" s="84">
        <f>L1595+L1597+L1605+L1613+L1614+L1598+SUM(L1611:L1611)</f>
        <v>23735.05</v>
      </c>
      <c r="L1615" s="84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3" t="s">
        <v>990</v>
      </c>
      <c r="D1638" s="83"/>
      <c r="E1638" s="83"/>
      <c r="F1638" s="83"/>
      <c r="G1638" s="83"/>
      <c r="H1638" s="83"/>
      <c r="I1638" s="84">
        <f>K1638/E1616</f>
        <v>11587.411960132891</v>
      </c>
      <c r="J1638" s="84"/>
      <c r="K1638" s="84">
        <f>L1618+L1620+L1628+L1636+L1637+L1621+SUM(L1634:L1634)</f>
        <v>34878.11</v>
      </c>
      <c r="L1638" s="84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3" t="s">
        <v>990</v>
      </c>
      <c r="D1655" s="83"/>
      <c r="E1655" s="83"/>
      <c r="F1655" s="83"/>
      <c r="G1655" s="83"/>
      <c r="H1655" s="83"/>
      <c r="I1655" s="84">
        <f>K1655/E1639</f>
        <v>627.23400000000004</v>
      </c>
      <c r="J1655" s="84"/>
      <c r="K1655" s="84">
        <f>L1640+L1642+L1648+L1653+L1654+L1643+SUM(L1651:L1651)</f>
        <v>6272.34</v>
      </c>
      <c r="L1655" s="84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3" t="s">
        <v>990</v>
      </c>
      <c r="D1672" s="83"/>
      <c r="E1672" s="83"/>
      <c r="F1672" s="83"/>
      <c r="G1672" s="83"/>
      <c r="H1672" s="83"/>
      <c r="I1672" s="84">
        <f>K1672/E1656</f>
        <v>901.14300000000003</v>
      </c>
      <c r="J1672" s="84"/>
      <c r="K1672" s="84">
        <f>L1657+L1659+L1665+L1670+L1671+L1660+SUM(L1668:L1668)</f>
        <v>9011.43</v>
      </c>
      <c r="L1672" s="84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3" t="s">
        <v>990</v>
      </c>
      <c r="D1692" s="83"/>
      <c r="E1692" s="83"/>
      <c r="F1692" s="83"/>
      <c r="G1692" s="83"/>
      <c r="H1692" s="83"/>
      <c r="I1692" s="84">
        <f>K1692/E1673</f>
        <v>505.04</v>
      </c>
      <c r="J1692" s="84"/>
      <c r="K1692" s="84">
        <f>L1674+L1676+L1682+L1690+L1691+L1677+SUM(L1688:L1688)</f>
        <v>1010.08</v>
      </c>
      <c r="L1692" s="84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3" t="s">
        <v>990</v>
      </c>
      <c r="D1712" s="83"/>
      <c r="E1712" s="83"/>
      <c r="F1712" s="83"/>
      <c r="G1712" s="83"/>
      <c r="H1712" s="83"/>
      <c r="I1712" s="84">
        <f>K1712/E1693</f>
        <v>829.41500000000008</v>
      </c>
      <c r="J1712" s="84"/>
      <c r="K1712" s="84">
        <f>L1694+L1696+L1702+L1710+L1711+L1697+SUM(L1708:L1708)</f>
        <v>1658.8300000000002</v>
      </c>
      <c r="L1712" s="84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3" t="s">
        <v>990</v>
      </c>
      <c r="D1726" s="83"/>
      <c r="E1726" s="83"/>
      <c r="F1726" s="83"/>
      <c r="G1726" s="83"/>
      <c r="H1726" s="83"/>
      <c r="I1726" s="84">
        <f>K1726/E1713</f>
        <v>156.1</v>
      </c>
      <c r="J1726" s="84"/>
      <c r="K1726" s="84">
        <f>L1714+L1716+L1724+L1725+SUM(L1722:L1722)</f>
        <v>312.2</v>
      </c>
      <c r="L1726" s="84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3" t="s">
        <v>990</v>
      </c>
      <c r="D1740" s="83"/>
      <c r="E1740" s="83"/>
      <c r="F1740" s="83"/>
      <c r="G1740" s="83"/>
      <c r="H1740" s="83"/>
      <c r="I1740" s="84">
        <f>K1740/E1727</f>
        <v>282.49999999999994</v>
      </c>
      <c r="J1740" s="84"/>
      <c r="K1740" s="84">
        <f>L1728+L1730+L1738+L1739+SUM(L1736:L1736)</f>
        <v>564.99999999999989</v>
      </c>
      <c r="L1740" s="84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3" t="s">
        <v>990</v>
      </c>
      <c r="D1765" s="83"/>
      <c r="E1765" s="83"/>
      <c r="F1765" s="83"/>
      <c r="G1765" s="83"/>
      <c r="H1765" s="83"/>
      <c r="I1765" s="84">
        <f>K1765/E1741</f>
        <v>8495.375</v>
      </c>
      <c r="J1765" s="84"/>
      <c r="K1765" s="84">
        <f>L1743+L1745+L1751+L1763+L1764+L1746+SUM(L1761:L1761)</f>
        <v>679.63</v>
      </c>
      <c r="L1765" s="84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3" t="s">
        <v>990</v>
      </c>
      <c r="D1790" s="83"/>
      <c r="E1790" s="83"/>
      <c r="F1790" s="83"/>
      <c r="G1790" s="83"/>
      <c r="H1790" s="83"/>
      <c r="I1790" s="84">
        <f>K1790/E1766</f>
        <v>13188.249999999998</v>
      </c>
      <c r="J1790" s="84"/>
      <c r="K1790" s="84">
        <f>L1768+L1770+L1776+L1788+L1789+L1771+SUM(L1786:L1786)</f>
        <v>1055.06</v>
      </c>
      <c r="L1790" s="84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99" t="s">
        <v>1030</v>
      </c>
      <c r="D1792" s="99"/>
      <c r="E1792" s="99"/>
      <c r="F1792" s="99"/>
      <c r="G1792" s="99"/>
      <c r="H1792" s="99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100" t="s">
        <v>1031</v>
      </c>
      <c r="D1793" s="101"/>
      <c r="E1793" s="101"/>
      <c r="F1793" s="101"/>
      <c r="G1793" s="101"/>
      <c r="H1793" s="101"/>
      <c r="I1793" s="46"/>
      <c r="J1793" s="57"/>
      <c r="K1793" s="43"/>
      <c r="L1793" s="46"/>
    </row>
    <row r="1794" spans="1:12" ht="14.25">
      <c r="A1794" s="57"/>
      <c r="B1794" s="59"/>
      <c r="C1794" s="101" t="s">
        <v>1032</v>
      </c>
      <c r="D1794" s="101"/>
      <c r="E1794" s="101"/>
      <c r="F1794" s="101"/>
      <c r="G1794" s="101"/>
      <c r="H1794" s="101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101" t="s">
        <v>1033</v>
      </c>
      <c r="D1795" s="101"/>
      <c r="E1795" s="101"/>
      <c r="F1795" s="101"/>
      <c r="G1795" s="101"/>
      <c r="H1795" s="101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100" t="s">
        <v>1034</v>
      </c>
      <c r="D1796" s="101"/>
      <c r="E1796" s="101"/>
      <c r="F1796" s="101"/>
      <c r="G1796" s="101"/>
      <c r="H1796" s="101"/>
      <c r="I1796" s="46"/>
      <c r="J1796" s="57"/>
      <c r="K1796" s="43"/>
      <c r="L1796" s="46"/>
    </row>
    <row r="1797" spans="1:12" ht="14.25">
      <c r="A1797" s="57"/>
      <c r="B1797" s="59"/>
      <c r="C1797" s="101" t="s">
        <v>1033</v>
      </c>
      <c r="D1797" s="101"/>
      <c r="E1797" s="101"/>
      <c r="F1797" s="101"/>
      <c r="G1797" s="101"/>
      <c r="H1797" s="101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100" t="s">
        <v>1035</v>
      </c>
      <c r="D1798" s="101"/>
      <c r="E1798" s="101"/>
      <c r="F1798" s="101"/>
      <c r="G1798" s="101"/>
      <c r="H1798" s="101"/>
      <c r="I1798" s="46"/>
      <c r="J1798" s="57"/>
      <c r="K1798" s="43"/>
      <c r="L1798" s="46"/>
    </row>
    <row r="1799" spans="1:12" ht="14.25">
      <c r="A1799" s="57"/>
      <c r="B1799" s="59"/>
      <c r="C1799" s="101" t="s">
        <v>1055</v>
      </c>
      <c r="D1799" s="101"/>
      <c r="E1799" s="101"/>
      <c r="F1799" s="101"/>
      <c r="G1799" s="101"/>
      <c r="H1799" s="101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101" t="s">
        <v>1036</v>
      </c>
      <c r="D1800" s="101"/>
      <c r="E1800" s="101"/>
      <c r="F1800" s="101"/>
      <c r="G1800" s="101"/>
      <c r="H1800" s="101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101" t="s">
        <v>1037</v>
      </c>
      <c r="D1801" s="101"/>
      <c r="E1801" s="101"/>
      <c r="F1801" s="101"/>
      <c r="G1801" s="101"/>
      <c r="H1801" s="101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100" t="s">
        <v>1034</v>
      </c>
      <c r="D1802" s="101"/>
      <c r="E1802" s="101"/>
      <c r="F1802" s="101"/>
      <c r="G1802" s="101"/>
      <c r="H1802" s="101"/>
      <c r="I1802" s="46"/>
      <c r="J1802" s="57"/>
      <c r="K1802" s="43"/>
      <c r="L1802" s="46"/>
    </row>
    <row r="1803" spans="1:12" ht="14.25">
      <c r="A1803" s="57"/>
      <c r="B1803" s="59"/>
      <c r="C1803" s="101" t="s">
        <v>1038</v>
      </c>
      <c r="D1803" s="101"/>
      <c r="E1803" s="101"/>
      <c r="F1803" s="101"/>
      <c r="G1803" s="101"/>
      <c r="H1803" s="101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101" t="s">
        <v>1039</v>
      </c>
      <c r="D1804" s="101"/>
      <c r="E1804" s="101"/>
      <c r="F1804" s="101"/>
      <c r="G1804" s="101"/>
      <c r="H1804" s="101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101" t="s">
        <v>1040</v>
      </c>
      <c r="D1805" s="101"/>
      <c r="E1805" s="101"/>
      <c r="F1805" s="101"/>
      <c r="G1805" s="101"/>
      <c r="H1805" s="101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101" t="s">
        <v>1041</v>
      </c>
      <c r="D1806" s="101"/>
      <c r="E1806" s="101"/>
      <c r="F1806" s="101"/>
      <c r="G1806" s="101"/>
      <c r="H1806" s="101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101" t="s">
        <v>1042</v>
      </c>
      <c r="D1807" s="101"/>
      <c r="E1807" s="101"/>
      <c r="F1807" s="101"/>
      <c r="G1807" s="101"/>
      <c r="H1807" s="101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101" t="s">
        <v>1043</v>
      </c>
      <c r="D1808" s="101"/>
      <c r="E1808" s="101"/>
      <c r="F1808" s="101"/>
      <c r="G1808" s="101"/>
      <c r="H1808" s="101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101" t="s">
        <v>1044</v>
      </c>
      <c r="D1809" s="101"/>
      <c r="E1809" s="101"/>
      <c r="F1809" s="101"/>
      <c r="G1809" s="101"/>
      <c r="H1809" s="101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100" t="s">
        <v>1031</v>
      </c>
      <c r="D1810" s="101"/>
      <c r="E1810" s="101"/>
      <c r="F1810" s="101"/>
      <c r="G1810" s="101"/>
      <c r="H1810" s="101"/>
      <c r="I1810" s="46"/>
      <c r="J1810" s="57"/>
      <c r="K1810" s="43"/>
      <c r="L1810" s="46"/>
    </row>
    <row r="1811" spans="1:12" ht="14.25" hidden="1">
      <c r="A1811" s="57"/>
      <c r="B1811" s="59"/>
      <c r="C1811" s="101" t="s">
        <v>1045</v>
      </c>
      <c r="D1811" s="101"/>
      <c r="E1811" s="101"/>
      <c r="F1811" s="101"/>
      <c r="G1811" s="101"/>
      <c r="H1811" s="101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101" t="s">
        <v>1046</v>
      </c>
      <c r="D1812" s="101"/>
      <c r="E1812" s="101"/>
      <c r="F1812" s="101"/>
      <c r="G1812" s="101"/>
      <c r="H1812" s="101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101" t="s">
        <v>1047</v>
      </c>
      <c r="D1813" s="101"/>
      <c r="E1813" s="101"/>
      <c r="F1813" s="101"/>
      <c r="G1813" s="101"/>
      <c r="H1813" s="101"/>
      <c r="I1813" s="46"/>
      <c r="J1813" s="57"/>
      <c r="K1813" s="43"/>
      <c r="L1813" s="46"/>
    </row>
    <row r="1814" spans="1:12" ht="14.25" hidden="1">
      <c r="A1814" s="57"/>
      <c r="B1814" s="59"/>
      <c r="C1814" s="101" t="s">
        <v>1048</v>
      </c>
      <c r="D1814" s="101"/>
      <c r="E1814" s="101"/>
      <c r="F1814" s="101"/>
      <c r="G1814" s="101"/>
      <c r="H1814" s="101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99" t="s">
        <v>1049</v>
      </c>
      <c r="D1815" s="99"/>
      <c r="E1815" s="99"/>
      <c r="F1815" s="99"/>
      <c r="G1815" s="99"/>
      <c r="H1815" s="99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100" t="s">
        <v>1050</v>
      </c>
      <c r="D1816" s="101"/>
      <c r="E1816" s="101"/>
      <c r="F1816" s="101"/>
      <c r="G1816" s="101"/>
      <c r="H1816" s="101"/>
      <c r="I1816" s="46"/>
      <c r="J1816" s="57"/>
      <c r="K1816" s="43"/>
      <c r="L1816" s="46"/>
    </row>
    <row r="1817" spans="1:12" ht="14.25" hidden="1">
      <c r="A1817" s="57"/>
      <c r="B1817" s="59"/>
      <c r="C1817" s="101" t="s">
        <v>1051</v>
      </c>
      <c r="D1817" s="101"/>
      <c r="E1817" s="101"/>
      <c r="F1817" s="101"/>
      <c r="G1817" s="101"/>
      <c r="H1817" s="101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101" t="s">
        <v>1052</v>
      </c>
      <c r="D1818" s="101"/>
      <c r="E1818" s="101"/>
      <c r="F1818" s="101"/>
      <c r="G1818" s="101"/>
      <c r="H1818" s="101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101" t="s">
        <v>1053</v>
      </c>
      <c r="D1819" s="101"/>
      <c r="E1819" s="101"/>
      <c r="F1819" s="102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101" t="s">
        <v>1054</v>
      </c>
      <c r="D1820" s="101"/>
      <c r="E1820" s="101"/>
      <c r="F1820" s="102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103" t="str">
        <f>Source!H432</f>
        <v>НДС 20%</v>
      </c>
      <c r="D1822" s="103"/>
      <c r="E1822" s="103"/>
      <c r="F1822" s="103"/>
      <c r="G1822" s="103"/>
      <c r="H1822" s="103"/>
      <c r="I1822" s="103"/>
      <c r="J1822" s="103"/>
      <c r="K1822" s="103"/>
      <c r="L1822" s="55">
        <f>IF(Source!Y432=0, "", Source!Y432)</f>
        <v>29608.2</v>
      </c>
    </row>
    <row r="1823" spans="1:12" ht="14.25">
      <c r="C1823" s="103" t="str">
        <f>Source!H433</f>
        <v>ИТОГО с НДС</v>
      </c>
      <c r="D1823" s="103"/>
      <c r="E1823" s="103"/>
      <c r="F1823" s="103"/>
      <c r="G1823" s="103"/>
      <c r="H1823" s="103"/>
      <c r="I1823" s="103"/>
      <c r="J1823" s="103"/>
      <c r="K1823" s="103"/>
      <c r="L1823" s="55">
        <f>IF(Source!Y433=0, "", Source!Y433)</f>
        <v>177649.22</v>
      </c>
    </row>
    <row r="1825" spans="1:83" ht="16.5">
      <c r="A1825" s="82" t="s">
        <v>1189</v>
      </c>
      <c r="B1825" s="82"/>
      <c r="C1825" s="82"/>
      <c r="D1825" s="82"/>
      <c r="E1825" s="82"/>
      <c r="F1825" s="82"/>
      <c r="G1825" s="82"/>
      <c r="H1825" s="82"/>
      <c r="I1825" s="82"/>
      <c r="J1825" s="82"/>
      <c r="K1825" s="82"/>
      <c r="L1825" s="82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3" t="s">
        <v>990</v>
      </c>
      <c r="D1848" s="83"/>
      <c r="E1848" s="83"/>
      <c r="F1848" s="83"/>
      <c r="G1848" s="83"/>
      <c r="H1848" s="83"/>
      <c r="I1848" s="84">
        <f>K1848/E1826</f>
        <v>7885.3925925925914</v>
      </c>
      <c r="J1848" s="84"/>
      <c r="K1848" s="84">
        <f>L1828+L1830+L1838+L1846+L1847+L1831+SUM(L1844:L1844)</f>
        <v>10645.279999999999</v>
      </c>
      <c r="L1848" s="84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3" t="s">
        <v>990</v>
      </c>
      <c r="D1871" s="83"/>
      <c r="E1871" s="83"/>
      <c r="F1871" s="83"/>
      <c r="G1871" s="83"/>
      <c r="H1871" s="83"/>
      <c r="I1871" s="84">
        <f>K1871/E1849</f>
        <v>11587.4</v>
      </c>
      <c r="J1871" s="84"/>
      <c r="K1871" s="84">
        <f>L1851+L1853+L1861+L1869+L1870+L1854+SUM(L1867:L1867)</f>
        <v>15642.99</v>
      </c>
      <c r="L1871" s="84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3" t="s">
        <v>990</v>
      </c>
      <c r="D1885" s="83"/>
      <c r="E1885" s="83"/>
      <c r="F1885" s="83"/>
      <c r="G1885" s="83"/>
      <c r="H1885" s="83"/>
      <c r="I1885" s="84">
        <f>K1885/E1872</f>
        <v>109.27142857142857</v>
      </c>
      <c r="J1885" s="84"/>
      <c r="K1885" s="84">
        <f>L1873+L1875+L1883+L1884+SUM(L1881:L1881)</f>
        <v>1529.8</v>
      </c>
      <c r="L1885" s="84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3" t="s">
        <v>990</v>
      </c>
      <c r="D1899" s="83"/>
      <c r="E1899" s="83"/>
      <c r="F1899" s="83"/>
      <c r="G1899" s="83"/>
      <c r="H1899" s="83"/>
      <c r="I1899" s="84">
        <f>K1899/E1886</f>
        <v>215.82214285714286</v>
      </c>
      <c r="J1899" s="84"/>
      <c r="K1899" s="84">
        <f>L1887+L1889+L1897+L1898+SUM(L1895:L1895)</f>
        <v>3021.51</v>
      </c>
      <c r="L1899" s="84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3" t="s">
        <v>990</v>
      </c>
      <c r="D1913" s="83"/>
      <c r="E1913" s="83"/>
      <c r="F1913" s="83"/>
      <c r="G1913" s="83"/>
      <c r="H1913" s="83"/>
      <c r="I1913" s="84">
        <f>K1913/E1900</f>
        <v>156.101</v>
      </c>
      <c r="J1913" s="84"/>
      <c r="K1913" s="84">
        <f>L1901+L1903+L1911+L1912+SUM(L1909:L1909)</f>
        <v>1561.01</v>
      </c>
      <c r="L1913" s="84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3" t="s">
        <v>990</v>
      </c>
      <c r="D1927" s="83"/>
      <c r="E1927" s="83"/>
      <c r="F1927" s="83"/>
      <c r="G1927" s="83"/>
      <c r="H1927" s="83"/>
      <c r="I1927" s="84">
        <f>K1927/E1914</f>
        <v>282.49599999999998</v>
      </c>
      <c r="J1927" s="84"/>
      <c r="K1927" s="84">
        <f>L1915+L1917+L1925+L1926+SUM(L1923:L1923)</f>
        <v>2824.96</v>
      </c>
      <c r="L1927" s="84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99" t="s">
        <v>1030</v>
      </c>
      <c r="D1929" s="99"/>
      <c r="E1929" s="99"/>
      <c r="F1929" s="99"/>
      <c r="G1929" s="99"/>
      <c r="H1929" s="99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100" t="s">
        <v>1031</v>
      </c>
      <c r="D1930" s="101"/>
      <c r="E1930" s="101"/>
      <c r="F1930" s="101"/>
      <c r="G1930" s="101"/>
      <c r="H1930" s="101"/>
      <c r="I1930" s="46"/>
      <c r="J1930" s="57"/>
      <c r="K1930" s="43"/>
      <c r="L1930" s="46"/>
    </row>
    <row r="1931" spans="1:82" ht="14.25">
      <c r="A1931" s="57"/>
      <c r="B1931" s="59"/>
      <c r="C1931" s="101" t="s">
        <v>1032</v>
      </c>
      <c r="D1931" s="101"/>
      <c r="E1931" s="101"/>
      <c r="F1931" s="101"/>
      <c r="G1931" s="101"/>
      <c r="H1931" s="101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101" t="s">
        <v>1033</v>
      </c>
      <c r="D1932" s="101"/>
      <c r="E1932" s="101"/>
      <c r="F1932" s="101"/>
      <c r="G1932" s="101"/>
      <c r="H1932" s="101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100" t="s">
        <v>1034</v>
      </c>
      <c r="D1933" s="101"/>
      <c r="E1933" s="101"/>
      <c r="F1933" s="101"/>
      <c r="G1933" s="101"/>
      <c r="H1933" s="101"/>
      <c r="I1933" s="46"/>
      <c r="J1933" s="57"/>
      <c r="K1933" s="43"/>
      <c r="L1933" s="46"/>
    </row>
    <row r="1934" spans="1:82" ht="14.25">
      <c r="A1934" s="57"/>
      <c r="B1934" s="59"/>
      <c r="C1934" s="101" t="s">
        <v>1033</v>
      </c>
      <c r="D1934" s="101"/>
      <c r="E1934" s="101"/>
      <c r="F1934" s="101"/>
      <c r="G1934" s="101"/>
      <c r="H1934" s="101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100" t="s">
        <v>1035</v>
      </c>
      <c r="D1935" s="101"/>
      <c r="E1935" s="101"/>
      <c r="F1935" s="101"/>
      <c r="G1935" s="101"/>
      <c r="H1935" s="101"/>
      <c r="I1935" s="46"/>
      <c r="J1935" s="57"/>
      <c r="K1935" s="43"/>
      <c r="L1935" s="46"/>
    </row>
    <row r="1936" spans="1:82" ht="14.25">
      <c r="A1936" s="57"/>
      <c r="B1936" s="59"/>
      <c r="C1936" s="101" t="s">
        <v>1055</v>
      </c>
      <c r="D1936" s="101"/>
      <c r="E1936" s="101"/>
      <c r="F1936" s="101"/>
      <c r="G1936" s="101"/>
      <c r="H1936" s="101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101" t="s">
        <v>1036</v>
      </c>
      <c r="D1937" s="101"/>
      <c r="E1937" s="101"/>
      <c r="F1937" s="101"/>
      <c r="G1937" s="101"/>
      <c r="H1937" s="101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101" t="s">
        <v>1037</v>
      </c>
      <c r="D1938" s="101"/>
      <c r="E1938" s="101"/>
      <c r="F1938" s="101"/>
      <c r="G1938" s="101"/>
      <c r="H1938" s="101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100" t="s">
        <v>1034</v>
      </c>
      <c r="D1939" s="101"/>
      <c r="E1939" s="101"/>
      <c r="F1939" s="101"/>
      <c r="G1939" s="101"/>
      <c r="H1939" s="101"/>
      <c r="I1939" s="46"/>
      <c r="J1939" s="57"/>
      <c r="K1939" s="43"/>
      <c r="L1939" s="46"/>
    </row>
    <row r="1940" spans="1:12" ht="14.25">
      <c r="A1940" s="57"/>
      <c r="B1940" s="59"/>
      <c r="C1940" s="101" t="s">
        <v>1038</v>
      </c>
      <c r="D1940" s="101"/>
      <c r="E1940" s="101"/>
      <c r="F1940" s="101"/>
      <c r="G1940" s="101"/>
      <c r="H1940" s="101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101" t="s">
        <v>1039</v>
      </c>
      <c r="D1941" s="101"/>
      <c r="E1941" s="101"/>
      <c r="F1941" s="101"/>
      <c r="G1941" s="101"/>
      <c r="H1941" s="101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101" t="s">
        <v>1040</v>
      </c>
      <c r="D1942" s="101"/>
      <c r="E1942" s="101"/>
      <c r="F1942" s="101"/>
      <c r="G1942" s="101"/>
      <c r="H1942" s="101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101" t="s">
        <v>1041</v>
      </c>
      <c r="D1943" s="101"/>
      <c r="E1943" s="101"/>
      <c r="F1943" s="101"/>
      <c r="G1943" s="101"/>
      <c r="H1943" s="101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101" t="s">
        <v>1042</v>
      </c>
      <c r="D1944" s="101"/>
      <c r="E1944" s="101"/>
      <c r="F1944" s="101"/>
      <c r="G1944" s="101"/>
      <c r="H1944" s="101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101" t="s">
        <v>1043</v>
      </c>
      <c r="D1945" s="101"/>
      <c r="E1945" s="101"/>
      <c r="F1945" s="101"/>
      <c r="G1945" s="101"/>
      <c r="H1945" s="101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101" t="s">
        <v>1044</v>
      </c>
      <c r="D1946" s="101"/>
      <c r="E1946" s="101"/>
      <c r="F1946" s="101"/>
      <c r="G1946" s="101"/>
      <c r="H1946" s="101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100" t="s">
        <v>1031</v>
      </c>
      <c r="D1947" s="101"/>
      <c r="E1947" s="101"/>
      <c r="F1947" s="101"/>
      <c r="G1947" s="101"/>
      <c r="H1947" s="101"/>
      <c r="I1947" s="46"/>
      <c r="J1947" s="57"/>
      <c r="K1947" s="43"/>
      <c r="L1947" s="46"/>
    </row>
    <row r="1948" spans="1:12" ht="14.25" hidden="1">
      <c r="A1948" s="57"/>
      <c r="B1948" s="59"/>
      <c r="C1948" s="101" t="s">
        <v>1045</v>
      </c>
      <c r="D1948" s="101"/>
      <c r="E1948" s="101"/>
      <c r="F1948" s="101"/>
      <c r="G1948" s="101"/>
      <c r="H1948" s="101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101" t="s">
        <v>1046</v>
      </c>
      <c r="D1949" s="101"/>
      <c r="E1949" s="101"/>
      <c r="F1949" s="101"/>
      <c r="G1949" s="101"/>
      <c r="H1949" s="101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101" t="s">
        <v>1047</v>
      </c>
      <c r="D1950" s="101"/>
      <c r="E1950" s="101"/>
      <c r="F1950" s="101"/>
      <c r="G1950" s="101"/>
      <c r="H1950" s="101"/>
      <c r="I1950" s="46"/>
      <c r="J1950" s="57"/>
      <c r="K1950" s="43"/>
      <c r="L1950" s="46"/>
    </row>
    <row r="1951" spans="1:12" ht="14.25" hidden="1">
      <c r="A1951" s="57"/>
      <c r="B1951" s="59"/>
      <c r="C1951" s="101" t="s">
        <v>1048</v>
      </c>
      <c r="D1951" s="101"/>
      <c r="E1951" s="101"/>
      <c r="F1951" s="101"/>
      <c r="G1951" s="101"/>
      <c r="H1951" s="101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99" t="s">
        <v>1049</v>
      </c>
      <c r="D1952" s="99"/>
      <c r="E1952" s="99"/>
      <c r="F1952" s="99"/>
      <c r="G1952" s="99"/>
      <c r="H1952" s="99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100" t="s">
        <v>1050</v>
      </c>
      <c r="D1953" s="101"/>
      <c r="E1953" s="101"/>
      <c r="F1953" s="101"/>
      <c r="G1953" s="101"/>
      <c r="H1953" s="101"/>
      <c r="I1953" s="46"/>
      <c r="J1953" s="57"/>
      <c r="K1953" s="43"/>
      <c r="L1953" s="46"/>
    </row>
    <row r="1954" spans="1:12" ht="14.25" hidden="1">
      <c r="A1954" s="57"/>
      <c r="B1954" s="59"/>
      <c r="C1954" s="101" t="s">
        <v>1051</v>
      </c>
      <c r="D1954" s="101"/>
      <c r="E1954" s="101"/>
      <c r="F1954" s="101"/>
      <c r="G1954" s="101"/>
      <c r="H1954" s="101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101" t="s">
        <v>1052</v>
      </c>
      <c r="D1955" s="101"/>
      <c r="E1955" s="101"/>
      <c r="F1955" s="101"/>
      <c r="G1955" s="101"/>
      <c r="H1955" s="101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101" t="s">
        <v>1053</v>
      </c>
      <c r="D1956" s="101"/>
      <c r="E1956" s="101"/>
      <c r="F1956" s="102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101" t="s">
        <v>1054</v>
      </c>
      <c r="D1957" s="101"/>
      <c r="E1957" s="101"/>
      <c r="F1957" s="102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103" t="str">
        <f>Source!H491</f>
        <v>НДС 20%</v>
      </c>
      <c r="D1959" s="103"/>
      <c r="E1959" s="103"/>
      <c r="F1959" s="103"/>
      <c r="G1959" s="103"/>
      <c r="H1959" s="103"/>
      <c r="I1959" s="103"/>
      <c r="J1959" s="103"/>
      <c r="K1959" s="103"/>
      <c r="L1959" s="55">
        <f>IF(Source!Y491=0, "", Source!Y491)</f>
        <v>7045.11</v>
      </c>
    </row>
    <row r="1960" spans="1:12" ht="14.25">
      <c r="C1960" s="103" t="str">
        <f>Source!H492</f>
        <v>ИТОГО с НДС</v>
      </c>
      <c r="D1960" s="103"/>
      <c r="E1960" s="103"/>
      <c r="F1960" s="103"/>
      <c r="G1960" s="103"/>
      <c r="H1960" s="103"/>
      <c r="I1960" s="103"/>
      <c r="J1960" s="103"/>
      <c r="K1960" s="103"/>
      <c r="L1960" s="55">
        <f>IF(Source!Y492=0, "", Source!Y492)</f>
        <v>42270.66</v>
      </c>
    </row>
    <row r="1962" spans="1:12" ht="16.5">
      <c r="A1962" s="82" t="s">
        <v>1198</v>
      </c>
      <c r="B1962" s="82"/>
      <c r="C1962" s="82"/>
      <c r="D1962" s="82"/>
      <c r="E1962" s="82"/>
      <c r="F1962" s="82"/>
      <c r="G1962" s="82"/>
      <c r="H1962" s="82"/>
      <c r="I1962" s="82"/>
      <c r="J1962" s="82"/>
      <c r="K1962" s="82"/>
      <c r="L1962" s="82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19</v>
      </c>
      <c r="F1963" s="40"/>
      <c r="G1963" s="45">
        <f>Source!I498</f>
        <v>19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410.4</v>
      </c>
      <c r="H1964" s="43"/>
      <c r="I1964" s="43"/>
      <c r="J1964" s="43"/>
      <c r="K1964" s="43"/>
      <c r="L1964" s="47">
        <f>SUM(L1965:L1967)-SUMIF(CE1965:CE1967, 1, L1965:L1967)</f>
        <v>157815.21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82.08</v>
      </c>
      <c r="H1965" s="46"/>
      <c r="I1965" s="44"/>
      <c r="J1965" s="46">
        <f>SmtRes!CZ746</f>
        <v>303.11</v>
      </c>
      <c r="K1965" s="41"/>
      <c r="L1965" s="46">
        <f>SmtRes!DI746</f>
        <v>24879.27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82.08</v>
      </c>
      <c r="H1966" s="46"/>
      <c r="I1966" s="44"/>
      <c r="J1966" s="46">
        <f>SmtRes!CZ747</f>
        <v>289.54000000000002</v>
      </c>
      <c r="K1966" s="41"/>
      <c r="L1966" s="46">
        <f>SmtRes!DI747</f>
        <v>23765.439999999999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246.24</v>
      </c>
      <c r="H1967" s="52"/>
      <c r="I1967" s="53"/>
      <c r="J1967" s="52">
        <f>SmtRes!CZ748</f>
        <v>443.35</v>
      </c>
      <c r="K1967" s="48"/>
      <c r="L1967" s="52">
        <f>SmtRes!DI748</f>
        <v>109170.5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157815.21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157815.21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116783.26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56813.48</v>
      </c>
    </row>
    <row r="1972" spans="1:82" ht="15">
      <c r="C1972" s="83" t="s">
        <v>990</v>
      </c>
      <c r="D1972" s="83"/>
      <c r="E1972" s="83"/>
      <c r="F1972" s="83"/>
      <c r="G1972" s="83"/>
      <c r="H1972" s="83"/>
      <c r="I1972" s="84">
        <f>K1972/E1963</f>
        <v>17442.734210526312</v>
      </c>
      <c r="J1972" s="84"/>
      <c r="K1972" s="84">
        <f>L1964+L1970+L1971</f>
        <v>331411.94999999995</v>
      </c>
      <c r="L1972" s="84"/>
      <c r="AD1972">
        <f>ROUND((Source!AT498/100)*((ROUND(SUMIF(SmtRes!AQ746:'SmtRes'!AQ748,"=1",SmtRes!AD746:'SmtRes'!AD748)*Source!I498, 2)+ROUND(SUMIF(SmtRes!AQ746:'SmtRes'!AQ748,"=1",SmtRes!AC746:'SmtRes'!AC748)*Source!I498, 2))), 2)</f>
        <v>14566.16</v>
      </c>
      <c r="AE1972">
        <f>ROUND((Source!AU498/100)*((ROUND(SUMIF(SmtRes!AQ746:'SmtRes'!AQ748,"=1",SmtRes!AD746:'SmtRes'!AD748)*Source!I498, 2)+ROUND(SUMIF(SmtRes!AQ746:'SmtRes'!AQ748,"=1",SmtRes!AC746:'SmtRes'!AC748)*Source!I498, 2))), 2)</f>
        <v>7086.24</v>
      </c>
      <c r="AN1972" s="54">
        <f>L1964+L1970+L1971</f>
        <v>331411.94999999995</v>
      </c>
      <c r="AO1972">
        <f>0</f>
        <v>0</v>
      </c>
      <c r="AQ1972" t="s">
        <v>991</v>
      </c>
      <c r="AR1972" s="54">
        <f>L1964</f>
        <v>157815.21</v>
      </c>
      <c r="AT1972">
        <f>0</f>
        <v>0</v>
      </c>
      <c r="AV1972" t="s">
        <v>991</v>
      </c>
      <c r="AW1972">
        <f>0</f>
        <v>0</v>
      </c>
      <c r="AZ1972">
        <f>Source!X498</f>
        <v>116783.26</v>
      </c>
      <c r="BA1972">
        <f>Source!Y498</f>
        <v>56813.48</v>
      </c>
      <c r="BR1972" s="54">
        <f>K1972</f>
        <v>331411.94999999995</v>
      </c>
      <c r="BU1972">
        <f>ROUND(K1972*80/100, 2)</f>
        <v>265129.56</v>
      </c>
      <c r="BV1972" s="54">
        <f>K1972-BU1972</f>
        <v>66282.389999999956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19</v>
      </c>
      <c r="F1973" s="40"/>
      <c r="G1973" s="45">
        <f>Source!I499</f>
        <v>19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342</v>
      </c>
      <c r="H1974" s="43"/>
      <c r="I1974" s="43"/>
      <c r="J1974" s="43"/>
      <c r="K1974" s="43"/>
      <c r="L1974" s="47">
        <f>SUM(L1975:L1976)-SUMIF(CE1975:CE1976, 1, L1975:L1976)</f>
        <v>125014.33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102.6</v>
      </c>
      <c r="H1975" s="46"/>
      <c r="I1975" s="44"/>
      <c r="J1975" s="46">
        <f>SmtRes!CZ749</f>
        <v>289.54000000000002</v>
      </c>
      <c r="K1975" s="41"/>
      <c r="L1975" s="46">
        <f>SmtRes!DI749</f>
        <v>29706.799999999999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239.4</v>
      </c>
      <c r="H1976" s="52"/>
      <c r="I1976" s="53"/>
      <c r="J1976" s="52">
        <f>SmtRes!CZ750</f>
        <v>398.11</v>
      </c>
      <c r="K1976" s="48"/>
      <c r="L1976" s="52">
        <f>SmtRes!DI750</f>
        <v>95307.53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125014.33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125014.33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92510.6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45005.16</v>
      </c>
    </row>
    <row r="1981" spans="1:82" ht="15">
      <c r="C1981" s="83" t="s">
        <v>990</v>
      </c>
      <c r="D1981" s="83"/>
      <c r="E1981" s="83"/>
      <c r="F1981" s="83"/>
      <c r="G1981" s="83"/>
      <c r="H1981" s="83"/>
      <c r="I1981" s="84">
        <f>K1981/E1973</f>
        <v>13817.373157894735</v>
      </c>
      <c r="J1981" s="84"/>
      <c r="K1981" s="84">
        <f>L1974+L1979+L1980</f>
        <v>262530.08999999997</v>
      </c>
      <c r="L1981" s="84"/>
      <c r="AD1981">
        <f>ROUND((Source!AT499/100)*((ROUND(SUMIF(SmtRes!AQ749:'SmtRes'!AQ750,"=1",SmtRes!AD749:'SmtRes'!AD750)*Source!I499, 2)+ROUND(SUMIF(SmtRes!AQ749:'SmtRes'!AQ750,"=1",SmtRes!AC749:'SmtRes'!AC750)*Source!I499, 2))), 2)</f>
        <v>9668.36</v>
      </c>
      <c r="AE1981">
        <f>ROUND((Source!AU499/100)*((ROUND(SUMIF(SmtRes!AQ749:'SmtRes'!AQ750,"=1",SmtRes!AD749:'SmtRes'!AD750)*Source!I499, 2)+ROUND(SUMIF(SmtRes!AQ749:'SmtRes'!AQ750,"=1",SmtRes!AC749:'SmtRes'!AC750)*Source!I499, 2))), 2)</f>
        <v>4703.53</v>
      </c>
      <c r="AN1981" s="54">
        <f>L1974+L1979+L1980</f>
        <v>262530.08999999997</v>
      </c>
      <c r="AO1981">
        <f>0</f>
        <v>0</v>
      </c>
      <c r="AQ1981" t="s">
        <v>991</v>
      </c>
      <c r="AR1981" s="54">
        <f>L1974</f>
        <v>125014.33</v>
      </c>
      <c r="AT1981">
        <f>0</f>
        <v>0</v>
      </c>
      <c r="AV1981" t="s">
        <v>991</v>
      </c>
      <c r="AW1981">
        <f>0</f>
        <v>0</v>
      </c>
      <c r="AZ1981">
        <f>Source!X499</f>
        <v>92510.6</v>
      </c>
      <c r="BA1981">
        <f>Source!Y499</f>
        <v>45005.16</v>
      </c>
      <c r="BR1981" s="54">
        <f>K1981</f>
        <v>262530.08999999997</v>
      </c>
      <c r="BU1981">
        <f>ROUND(K1981*80/100, 2)</f>
        <v>210024.07</v>
      </c>
      <c r="BV1981" s="54">
        <f>K1981-BU1981</f>
        <v>52506.01999999996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19</v>
      </c>
      <c r="F1982" s="40"/>
      <c r="G1982" s="45">
        <f>Source!I500</f>
        <v>19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171</v>
      </c>
      <c r="H1983" s="43"/>
      <c r="I1983" s="43"/>
      <c r="J1983" s="43"/>
      <c r="K1983" s="43"/>
      <c r="L1983" s="47">
        <f>SUM(L1984:L1985)-SUMIF(CE1984:CE1985, 1, L1984:L1985)</f>
        <v>62507.17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51.3</v>
      </c>
      <c r="H1984" s="46"/>
      <c r="I1984" s="44"/>
      <c r="J1984" s="46">
        <f>SmtRes!CZ751</f>
        <v>289.54000000000002</v>
      </c>
      <c r="K1984" s="41"/>
      <c r="L1984" s="46">
        <f>SmtRes!DI751</f>
        <v>14853.4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119.7</v>
      </c>
      <c r="H1985" s="52"/>
      <c r="I1985" s="53"/>
      <c r="J1985" s="52">
        <f>SmtRes!CZ752</f>
        <v>398.11</v>
      </c>
      <c r="K1985" s="48"/>
      <c r="L1985" s="52">
        <f>SmtRes!DI752</f>
        <v>47653.77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62507.17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62507.17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46255.31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22502.58</v>
      </c>
    </row>
    <row r="1990" spans="1:82" ht="15">
      <c r="C1990" s="83" t="s">
        <v>990</v>
      </c>
      <c r="D1990" s="83"/>
      <c r="E1990" s="83"/>
      <c r="F1990" s="83"/>
      <c r="G1990" s="83"/>
      <c r="H1990" s="83"/>
      <c r="I1990" s="84">
        <f>K1990/E1982</f>
        <v>6908.6873684210523</v>
      </c>
      <c r="J1990" s="84"/>
      <c r="K1990" s="84">
        <f>L1983+L1988+L1989</f>
        <v>131265.06</v>
      </c>
      <c r="L1990" s="84"/>
      <c r="AD1990">
        <f>ROUND((Source!AT500/100)*((ROUND(SUMIF(SmtRes!AQ751:'SmtRes'!AQ752,"=1",SmtRes!AD751:'SmtRes'!AD752)*Source!I500, 2)+ROUND(SUMIF(SmtRes!AQ751:'SmtRes'!AQ752,"=1",SmtRes!AC751:'SmtRes'!AC752)*Source!I500, 2))), 2)</f>
        <v>9668.36</v>
      </c>
      <c r="AE1990">
        <f>ROUND((Source!AU500/100)*((ROUND(SUMIF(SmtRes!AQ751:'SmtRes'!AQ752,"=1",SmtRes!AD751:'SmtRes'!AD752)*Source!I500, 2)+ROUND(SUMIF(SmtRes!AQ751:'SmtRes'!AQ752,"=1",SmtRes!AC751:'SmtRes'!AC752)*Source!I500, 2))), 2)</f>
        <v>4703.53</v>
      </c>
      <c r="AN1990" s="54">
        <f>L1983+L1988+L1989</f>
        <v>131265.06</v>
      </c>
      <c r="AO1990">
        <f>0</f>
        <v>0</v>
      </c>
      <c r="AQ1990" t="s">
        <v>991</v>
      </c>
      <c r="AR1990" s="54">
        <f>L1983</f>
        <v>62507.17</v>
      </c>
      <c r="AT1990">
        <f>0</f>
        <v>0</v>
      </c>
      <c r="AV1990" t="s">
        <v>991</v>
      </c>
      <c r="AW1990">
        <f>0</f>
        <v>0</v>
      </c>
      <c r="AZ1990">
        <f>Source!X500</f>
        <v>46255.31</v>
      </c>
      <c r="BA1990">
        <f>Source!Y500</f>
        <v>22502.58</v>
      </c>
      <c r="BR1990" s="54">
        <f>K1990</f>
        <v>131265.06</v>
      </c>
      <c r="BU1990">
        <f>ROUND(K1990*80/100, 2)</f>
        <v>105012.05</v>
      </c>
      <c r="BV1990" s="54">
        <f>K1990-BU1990</f>
        <v>26253.009999999995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3" t="s">
        <v>990</v>
      </c>
      <c r="D2000" s="83"/>
      <c r="E2000" s="83"/>
      <c r="F2000" s="83"/>
      <c r="G2000" s="83"/>
      <c r="H2000" s="83"/>
      <c r="I2000" s="84">
        <f>K2000/E1991</f>
        <v>6541.0199999999995</v>
      </c>
      <c r="J2000" s="84"/>
      <c r="K2000" s="84">
        <f>L1992+L1998+L1999</f>
        <v>6541.0199999999995</v>
      </c>
      <c r="L2000" s="84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20</v>
      </c>
      <c r="F2001" s="40"/>
      <c r="G2001" s="45">
        <f>Source!I502</f>
        <v>20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54</v>
      </c>
      <c r="H2002" s="43"/>
      <c r="I2002" s="43"/>
      <c r="J2002" s="43"/>
      <c r="K2002" s="43"/>
      <c r="L2002" s="47">
        <f>SUM(L2003:L2004)-SUMIF(CE2003:CE2004, 1, L2003:L2004)</f>
        <v>20618.600000000002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21.6</v>
      </c>
      <c r="H2003" s="46"/>
      <c r="I2003" s="44"/>
      <c r="J2003" s="46">
        <f>SmtRes!CZ756</f>
        <v>289.54000000000002</v>
      </c>
      <c r="K2003" s="41"/>
      <c r="L2003" s="46">
        <f>SmtRes!DI756</f>
        <v>6254.06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32.4</v>
      </c>
      <c r="H2004" s="52"/>
      <c r="I2004" s="53"/>
      <c r="J2004" s="52">
        <f>SmtRes!CZ757</f>
        <v>443.35</v>
      </c>
      <c r="K2004" s="48"/>
      <c r="L2004" s="52">
        <f>SmtRes!DI757</f>
        <v>14364.54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20618.600000000002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20618.600000000002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15257.76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7422.7</v>
      </c>
    </row>
    <row r="2009" spans="1:82" ht="15">
      <c r="C2009" s="83" t="s">
        <v>990</v>
      </c>
      <c r="D2009" s="83"/>
      <c r="E2009" s="83"/>
      <c r="F2009" s="83"/>
      <c r="G2009" s="83"/>
      <c r="H2009" s="83"/>
      <c r="I2009" s="84">
        <f>K2009/E2001</f>
        <v>2164.953</v>
      </c>
      <c r="J2009" s="84"/>
      <c r="K2009" s="84">
        <f>L2002+L2007+L2008</f>
        <v>43299.06</v>
      </c>
      <c r="L2009" s="84"/>
      <c r="AD2009">
        <f>ROUND((Source!AT502/100)*((ROUND(SUMIF(SmtRes!AQ756:'SmtRes'!AQ757,"=1",SmtRes!AD756:'SmtRes'!AD757)*Source!I502, 2)+ROUND(SUMIF(SmtRes!AQ756:'SmtRes'!AQ757,"=1",SmtRes!AC756:'SmtRes'!AC757)*Source!I502, 2))), 2)</f>
        <v>10846.77</v>
      </c>
      <c r="AE2009">
        <f>ROUND((Source!AU502/100)*((ROUND(SUMIF(SmtRes!AQ756:'SmtRes'!AQ757,"=1",SmtRes!AD756:'SmtRes'!AD757)*Source!I502, 2)+ROUND(SUMIF(SmtRes!AQ756:'SmtRes'!AQ757,"=1",SmtRes!AC756:'SmtRes'!AC757)*Source!I502, 2))), 2)</f>
        <v>5276.81</v>
      </c>
      <c r="AN2009" s="54">
        <f>L2002+L2007+L2008</f>
        <v>43299.06</v>
      </c>
      <c r="AO2009">
        <f>0</f>
        <v>0</v>
      </c>
      <c r="AQ2009" t="s">
        <v>991</v>
      </c>
      <c r="AR2009" s="54">
        <f>L2002</f>
        <v>20618.600000000002</v>
      </c>
      <c r="AT2009">
        <f>0</f>
        <v>0</v>
      </c>
      <c r="AV2009" t="s">
        <v>991</v>
      </c>
      <c r="AW2009">
        <f>0</f>
        <v>0</v>
      </c>
      <c r="AZ2009">
        <f>Source!X502</f>
        <v>15257.76</v>
      </c>
      <c r="BA2009">
        <f>Source!Y502</f>
        <v>7422.7</v>
      </c>
      <c r="BR2009" s="54">
        <f>K2009</f>
        <v>43299.06</v>
      </c>
      <c r="BU2009">
        <f>ROUND(K2009*80/100, 2)</f>
        <v>34639.25</v>
      </c>
      <c r="BV2009" s="54">
        <f>K2009-BU2009</f>
        <v>8659.8099999999977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32</v>
      </c>
      <c r="F2010" s="40"/>
      <c r="G2010" s="45">
        <f>Source!I503</f>
        <v>32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172.8</v>
      </c>
      <c r="H2011" s="43"/>
      <c r="I2011" s="43"/>
      <c r="J2011" s="43"/>
      <c r="K2011" s="43"/>
      <c r="L2011" s="47">
        <f>SUM(L2012:L2014)-SUMIF(CE2012:CE2014, 1, L2012:L2014)</f>
        <v>66448.509999999995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34.56</v>
      </c>
      <c r="H2012" s="46"/>
      <c r="I2012" s="44"/>
      <c r="J2012" s="46">
        <f>SmtRes!CZ758</f>
        <v>303.11</v>
      </c>
      <c r="K2012" s="41"/>
      <c r="L2012" s="46">
        <f>SmtRes!DI758</f>
        <v>10475.48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34.56</v>
      </c>
      <c r="H2013" s="46"/>
      <c r="I2013" s="44"/>
      <c r="J2013" s="46">
        <f>SmtRes!CZ759</f>
        <v>289.54000000000002</v>
      </c>
      <c r="K2013" s="41"/>
      <c r="L2013" s="46">
        <f>SmtRes!DI759</f>
        <v>10006.5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103.68</v>
      </c>
      <c r="H2014" s="52"/>
      <c r="I2014" s="53"/>
      <c r="J2014" s="52">
        <f>SmtRes!CZ760</f>
        <v>443.35</v>
      </c>
      <c r="K2014" s="48"/>
      <c r="L2014" s="52">
        <f>SmtRes!DI760</f>
        <v>45966.53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66448.509999999995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66448.509999999995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49171.9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23921.46</v>
      </c>
    </row>
    <row r="2019" spans="1:82" ht="15">
      <c r="C2019" s="83" t="s">
        <v>990</v>
      </c>
      <c r="D2019" s="83"/>
      <c r="E2019" s="83"/>
      <c r="F2019" s="83"/>
      <c r="G2019" s="83"/>
      <c r="H2019" s="83"/>
      <c r="I2019" s="84">
        <f>K2019/E2010</f>
        <v>4360.6834374999999</v>
      </c>
      <c r="J2019" s="84"/>
      <c r="K2019" s="84">
        <f>L2011+L2017+L2018</f>
        <v>139541.87</v>
      </c>
      <c r="L2019" s="84"/>
      <c r="AD2019">
        <f>ROUND((Source!AT503/100)*((ROUND(SUMIF(SmtRes!AQ758:'SmtRes'!AQ760,"=1",SmtRes!AD758:'SmtRes'!AD760)*Source!I503, 2)+ROUND(SUMIF(SmtRes!AQ758:'SmtRes'!AQ760,"=1",SmtRes!AC758:'SmtRes'!AC760)*Source!I503, 2))), 2)</f>
        <v>24532.48</v>
      </c>
      <c r="AE2019">
        <f>ROUND((Source!AU503/100)*((ROUND(SUMIF(SmtRes!AQ758:'SmtRes'!AQ760,"=1",SmtRes!AD758:'SmtRes'!AD760)*Source!I503, 2)+ROUND(SUMIF(SmtRes!AQ758:'SmtRes'!AQ760,"=1",SmtRes!AC758:'SmtRes'!AC760)*Source!I503, 2))), 2)</f>
        <v>11934.72</v>
      </c>
      <c r="AN2019" s="54">
        <f>L2011+L2017+L2018</f>
        <v>139541.87</v>
      </c>
      <c r="AO2019">
        <f>0</f>
        <v>0</v>
      </c>
      <c r="AQ2019" t="s">
        <v>991</v>
      </c>
      <c r="AR2019" s="54">
        <f>L2011</f>
        <v>66448.509999999995</v>
      </c>
      <c r="AT2019">
        <f>0</f>
        <v>0</v>
      </c>
      <c r="AV2019" t="s">
        <v>991</v>
      </c>
      <c r="AW2019">
        <f>0</f>
        <v>0</v>
      </c>
      <c r="AZ2019">
        <f>Source!X503</f>
        <v>49171.9</v>
      </c>
      <c r="BA2019">
        <f>Source!Y503</f>
        <v>23921.46</v>
      </c>
      <c r="BR2019" s="54">
        <f>K2019</f>
        <v>139541.87</v>
      </c>
      <c r="BU2019">
        <f>ROUND(K2019*80/100, 2)</f>
        <v>111633.5</v>
      </c>
      <c r="BV2019" s="54">
        <f>K2019-BU2019</f>
        <v>27908.369999999995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32</v>
      </c>
      <c r="F2020" s="40"/>
      <c r="G2020" s="45">
        <f>Source!I504</f>
        <v>32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86.4</v>
      </c>
      <c r="H2021" s="43"/>
      <c r="I2021" s="43"/>
      <c r="J2021" s="43"/>
      <c r="K2021" s="43"/>
      <c r="L2021" s="47">
        <f>SUM(L2022:L2023)-SUMIF(CE2022:CE2023, 1, L2022:L2023)</f>
        <v>32989.759999999995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34.56</v>
      </c>
      <c r="H2022" s="46"/>
      <c r="I2022" s="44"/>
      <c r="J2022" s="46">
        <f>SmtRes!CZ761</f>
        <v>289.54000000000002</v>
      </c>
      <c r="K2022" s="41"/>
      <c r="L2022" s="46">
        <f>SmtRes!DI761</f>
        <v>10006.5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51.84</v>
      </c>
      <c r="H2023" s="52"/>
      <c r="I2023" s="53"/>
      <c r="J2023" s="52">
        <f>SmtRes!CZ762</f>
        <v>443.35</v>
      </c>
      <c r="K2023" s="48"/>
      <c r="L2023" s="52">
        <f>SmtRes!DI762</f>
        <v>22983.26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32989.759999999995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32989.759999999995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24412.42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11876.31</v>
      </c>
    </row>
    <row r="2028" spans="1:82" ht="15">
      <c r="C2028" s="83" t="s">
        <v>990</v>
      </c>
      <c r="D2028" s="83"/>
      <c r="E2028" s="83"/>
      <c r="F2028" s="83"/>
      <c r="G2028" s="83"/>
      <c r="H2028" s="83"/>
      <c r="I2028" s="84">
        <f>K2028/E2020</f>
        <v>2164.9528124999997</v>
      </c>
      <c r="J2028" s="84"/>
      <c r="K2028" s="84">
        <f>L2021+L2026+L2027</f>
        <v>69278.489999999991</v>
      </c>
      <c r="L2028" s="84"/>
      <c r="AD2028">
        <f>ROUND((Source!AT504/100)*((ROUND(SUMIF(SmtRes!AQ761:'SmtRes'!AQ762,"=1",SmtRes!AD761:'SmtRes'!AD762)*Source!I504, 2)+ROUND(SUMIF(SmtRes!AQ761:'SmtRes'!AQ762,"=1",SmtRes!AC761:'SmtRes'!AC762)*Source!I504, 2))), 2)</f>
        <v>17354.84</v>
      </c>
      <c r="AE2028">
        <f>ROUND((Source!AU504/100)*((ROUND(SUMIF(SmtRes!AQ761:'SmtRes'!AQ762,"=1",SmtRes!AD761:'SmtRes'!AD762)*Source!I504, 2)+ROUND(SUMIF(SmtRes!AQ761:'SmtRes'!AQ762,"=1",SmtRes!AC761:'SmtRes'!AC762)*Source!I504, 2))), 2)</f>
        <v>8442.89</v>
      </c>
      <c r="AN2028" s="54">
        <f>L2021+L2026+L2027</f>
        <v>69278.489999999991</v>
      </c>
      <c r="AO2028">
        <f>0</f>
        <v>0</v>
      </c>
      <c r="AQ2028" t="s">
        <v>991</v>
      </c>
      <c r="AR2028" s="54">
        <f>L2021</f>
        <v>32989.759999999995</v>
      </c>
      <c r="AT2028">
        <f>0</f>
        <v>0</v>
      </c>
      <c r="AV2028" t="s">
        <v>991</v>
      </c>
      <c r="AW2028">
        <f>0</f>
        <v>0</v>
      </c>
      <c r="AZ2028">
        <f>Source!X504</f>
        <v>24412.42</v>
      </c>
      <c r="BA2028">
        <f>Source!Y504</f>
        <v>11876.31</v>
      </c>
      <c r="BR2028" s="54">
        <f>K2028</f>
        <v>69278.489999999991</v>
      </c>
      <c r="BU2028">
        <f>ROUND(K2028*80/100, 2)</f>
        <v>55422.79</v>
      </c>
      <c r="BV2028" s="54">
        <f>K2028-BU2028</f>
        <v>13855.69999999999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3" t="s">
        <v>990</v>
      </c>
      <c r="D2037" s="83"/>
      <c r="E2037" s="83"/>
      <c r="F2037" s="83"/>
      <c r="G2037" s="83"/>
      <c r="H2037" s="83"/>
      <c r="I2037" s="84">
        <f>K2037/E2029</f>
        <v>1521.9608333333333</v>
      </c>
      <c r="J2037" s="84"/>
      <c r="K2037" s="84">
        <f>L2030+L2035+L2036</f>
        <v>18263.53</v>
      </c>
      <c r="L2037" s="84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57</v>
      </c>
      <c r="F2038" s="40"/>
      <c r="G2038" s="45">
        <f>Source!I506</f>
        <v>57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256.5</v>
      </c>
      <c r="H2039" s="43"/>
      <c r="I2039" s="43"/>
      <c r="J2039" s="43"/>
      <c r="K2039" s="43"/>
      <c r="L2039" s="47">
        <f>SUM(L2040:L2041)-SUMIF(CE2040:CE2041, 1, L2040:L2041)</f>
        <v>97938.37000000001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102.6</v>
      </c>
      <c r="H2040" s="46"/>
      <c r="I2040" s="44"/>
      <c r="J2040" s="46">
        <f>SmtRes!CZ765</f>
        <v>289.54000000000002</v>
      </c>
      <c r="K2040" s="41"/>
      <c r="L2040" s="46">
        <f>SmtRes!DI765</f>
        <v>29706.799999999999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153.9</v>
      </c>
      <c r="H2041" s="52"/>
      <c r="I2041" s="53"/>
      <c r="J2041" s="52">
        <f>SmtRes!CZ766</f>
        <v>443.35</v>
      </c>
      <c r="K2041" s="48"/>
      <c r="L2041" s="52">
        <f>SmtRes!DI766</f>
        <v>68231.570000000007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97938.37000000001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97938.37000000001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72474.39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35257.81</v>
      </c>
    </row>
    <row r="2046" spans="1:82" ht="15">
      <c r="C2046" s="83" t="s">
        <v>990</v>
      </c>
      <c r="D2046" s="83"/>
      <c r="E2046" s="83"/>
      <c r="F2046" s="83"/>
      <c r="G2046" s="83"/>
      <c r="H2046" s="83"/>
      <c r="I2046" s="84">
        <f>K2046/E2038</f>
        <v>3608.255614035088</v>
      </c>
      <c r="J2046" s="84"/>
      <c r="K2046" s="84">
        <f>L2039+L2044+L2045</f>
        <v>205670.57</v>
      </c>
      <c r="L2046" s="84"/>
      <c r="AD2046">
        <f>ROUND((Source!AT506/100)*((ROUND(SUMIF(SmtRes!AQ765:'SmtRes'!AQ766,"=1",SmtRes!AD765:'SmtRes'!AD766)*Source!I506, 2)+ROUND(SUMIF(SmtRes!AQ765:'SmtRes'!AQ766,"=1",SmtRes!AC765:'SmtRes'!AC766)*Source!I506, 2))), 2)</f>
        <v>30913.3</v>
      </c>
      <c r="AE2046">
        <f>ROUND((Source!AU506/100)*((ROUND(SUMIF(SmtRes!AQ765:'SmtRes'!AQ766,"=1",SmtRes!AD765:'SmtRes'!AD766)*Source!I506, 2)+ROUND(SUMIF(SmtRes!AQ765:'SmtRes'!AQ766,"=1",SmtRes!AC765:'SmtRes'!AC766)*Source!I506, 2))), 2)</f>
        <v>15038.9</v>
      </c>
      <c r="AN2046" s="54">
        <f>L2039+L2044+L2045</f>
        <v>205670.57</v>
      </c>
      <c r="AO2046">
        <f>0</f>
        <v>0</v>
      </c>
      <c r="AQ2046" t="s">
        <v>991</v>
      </c>
      <c r="AR2046" s="54">
        <f>L2039</f>
        <v>97938.37000000001</v>
      </c>
      <c r="AT2046">
        <f>0</f>
        <v>0</v>
      </c>
      <c r="AV2046" t="s">
        <v>991</v>
      </c>
      <c r="AW2046">
        <f>0</f>
        <v>0</v>
      </c>
      <c r="AZ2046">
        <f>Source!X506</f>
        <v>72474.39</v>
      </c>
      <c r="BA2046">
        <f>Source!Y506</f>
        <v>35257.81</v>
      </c>
      <c r="BR2046" s="54">
        <f>K2046</f>
        <v>205670.57</v>
      </c>
      <c r="BU2046">
        <f>ROUND(K2046*80/100, 2)</f>
        <v>164536.46</v>
      </c>
      <c r="BV2046" s="54">
        <f>K2046-BU2046</f>
        <v>41134.110000000015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57</v>
      </c>
      <c r="F2047" s="40"/>
      <c r="G2047" s="45">
        <f>Source!I507</f>
        <v>57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138.51</v>
      </c>
      <c r="H2048" s="43"/>
      <c r="I2048" s="43"/>
      <c r="J2048" s="43"/>
      <c r="K2048" s="43"/>
      <c r="L2048" s="47">
        <f>SUM(L2049:L2050)-SUMIF(CE2049:CE2050, 1, L2049:L2050)</f>
        <v>56155.86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55.29</v>
      </c>
      <c r="H2049" s="46"/>
      <c r="I2049" s="44"/>
      <c r="J2049" s="46">
        <f>SmtRes!CZ767</f>
        <v>348.35</v>
      </c>
      <c r="K2049" s="41"/>
      <c r="L2049" s="46">
        <f>SmtRes!DI767</f>
        <v>19260.27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83.22</v>
      </c>
      <c r="H2050" s="52"/>
      <c r="I2050" s="53"/>
      <c r="J2050" s="52">
        <f>SmtRes!CZ768</f>
        <v>443.35</v>
      </c>
      <c r="K2050" s="48"/>
      <c r="L2050" s="52">
        <f>SmtRes!DI768</f>
        <v>36895.589999999997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56155.86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56155.86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41555.339999999997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20216.11</v>
      </c>
    </row>
    <row r="2055" spans="1:82" ht="15">
      <c r="C2055" s="83" t="s">
        <v>990</v>
      </c>
      <c r="D2055" s="83"/>
      <c r="E2055" s="83"/>
      <c r="F2055" s="83"/>
      <c r="G2055" s="83"/>
      <c r="H2055" s="83"/>
      <c r="I2055" s="84">
        <f>K2055/E2047</f>
        <v>2068.9001754385963</v>
      </c>
      <c r="J2055" s="84"/>
      <c r="K2055" s="84">
        <f>L2048+L2053+L2054</f>
        <v>117927.31</v>
      </c>
      <c r="L2055" s="84"/>
      <c r="AD2055">
        <f>ROUND((Source!AT507/100)*((ROUND(SUMIF(SmtRes!AQ767:'SmtRes'!AQ768,"=1",SmtRes!AD767:'SmtRes'!AD768)*Source!I507, 2)+ROUND(SUMIF(SmtRes!AQ767:'SmtRes'!AQ768,"=1",SmtRes!AC767:'SmtRes'!AC768)*Source!I507, 2))), 2)</f>
        <v>33393.910000000003</v>
      </c>
      <c r="AE2055">
        <f>ROUND((Source!AU507/100)*((ROUND(SUMIF(SmtRes!AQ767:'SmtRes'!AQ768,"=1",SmtRes!AD767:'SmtRes'!AD768)*Source!I507, 2)+ROUND(SUMIF(SmtRes!AQ767:'SmtRes'!AQ768,"=1",SmtRes!AC767:'SmtRes'!AC768)*Source!I507, 2))), 2)</f>
        <v>16245.68</v>
      </c>
      <c r="AN2055" s="54">
        <f>L2048+L2053+L2054</f>
        <v>117927.31</v>
      </c>
      <c r="AO2055">
        <f>0</f>
        <v>0</v>
      </c>
      <c r="AQ2055" t="s">
        <v>991</v>
      </c>
      <c r="AR2055" s="54">
        <f>L2048</f>
        <v>56155.86</v>
      </c>
      <c r="AT2055">
        <f>0</f>
        <v>0</v>
      </c>
      <c r="AV2055" t="s">
        <v>991</v>
      </c>
      <c r="AW2055">
        <f>0</f>
        <v>0</v>
      </c>
      <c r="AZ2055">
        <f>Source!X507</f>
        <v>41555.339999999997</v>
      </c>
      <c r="BA2055">
        <f>Source!Y507</f>
        <v>20216.11</v>
      </c>
      <c r="BR2055" s="54">
        <f>K2055</f>
        <v>117927.31</v>
      </c>
      <c r="BU2055">
        <f>ROUND(K2055*80/100, 2)</f>
        <v>94341.85</v>
      </c>
      <c r="BV2055" s="54">
        <f>K2055-BU2055</f>
        <v>23585.459999999992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59</v>
      </c>
      <c r="F2056" s="40"/>
      <c r="G2056" s="45">
        <f>Source!I508</f>
        <v>59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95.58</v>
      </c>
      <c r="H2057" s="43"/>
      <c r="I2057" s="43"/>
      <c r="J2057" s="43"/>
      <c r="K2057" s="43"/>
      <c r="L2057" s="47">
        <f>SUM(L2058:L2059)-SUMIF(CE2058:CE2059, 1, L2058:L2059)</f>
        <v>38732.14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38.35</v>
      </c>
      <c r="H2058" s="46"/>
      <c r="I2058" s="44"/>
      <c r="J2058" s="46">
        <f>SmtRes!CZ769</f>
        <v>348.35</v>
      </c>
      <c r="K2058" s="41"/>
      <c r="L2058" s="46">
        <f>SmtRes!DI769</f>
        <v>13359.22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57.23</v>
      </c>
      <c r="H2059" s="52"/>
      <c r="I2059" s="53"/>
      <c r="J2059" s="52">
        <f>SmtRes!CZ770</f>
        <v>443.35</v>
      </c>
      <c r="K2059" s="48"/>
      <c r="L2059" s="52">
        <f>SmtRes!DI770</f>
        <v>25372.92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38732.14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38732.14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28661.78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13943.57</v>
      </c>
    </row>
    <row r="2064" spans="1:82" ht="15">
      <c r="C2064" s="83" t="s">
        <v>990</v>
      </c>
      <c r="D2064" s="83"/>
      <c r="E2064" s="83"/>
      <c r="F2064" s="83"/>
      <c r="G2064" s="83"/>
      <c r="H2064" s="83"/>
      <c r="I2064" s="84">
        <f>K2064/E2056</f>
        <v>1378.6015254237286</v>
      </c>
      <c r="J2064" s="84"/>
      <c r="K2064" s="84">
        <f>L2057+L2062+L2063</f>
        <v>81337.489999999991</v>
      </c>
      <c r="L2064" s="84"/>
      <c r="AD2064">
        <f>ROUND((Source!AT508/100)*((ROUND(SUMIF(SmtRes!AQ769:'SmtRes'!AQ770,"=1",SmtRes!AD769:'SmtRes'!AD770)*Source!I508, 2)+ROUND(SUMIF(SmtRes!AQ769:'SmtRes'!AQ770,"=1",SmtRes!AC769:'SmtRes'!AC770)*Source!I508, 2))), 2)</f>
        <v>34565.620000000003</v>
      </c>
      <c r="AE2064">
        <f>ROUND((Source!AU508/100)*((ROUND(SUMIF(SmtRes!AQ769:'SmtRes'!AQ770,"=1",SmtRes!AD769:'SmtRes'!AD770)*Source!I508, 2)+ROUND(SUMIF(SmtRes!AQ769:'SmtRes'!AQ770,"=1",SmtRes!AC769:'SmtRes'!AC770)*Source!I508, 2))), 2)</f>
        <v>16815.71</v>
      </c>
      <c r="AN2064" s="54">
        <f>L2057+L2062+L2063</f>
        <v>81337.489999999991</v>
      </c>
      <c r="AO2064">
        <f>0</f>
        <v>0</v>
      </c>
      <c r="AQ2064" t="s">
        <v>991</v>
      </c>
      <c r="AR2064" s="54">
        <f>L2057</f>
        <v>38732.14</v>
      </c>
      <c r="AT2064">
        <f>0</f>
        <v>0</v>
      </c>
      <c r="AV2064" t="s">
        <v>991</v>
      </c>
      <c r="AW2064">
        <f>0</f>
        <v>0</v>
      </c>
      <c r="AZ2064">
        <f>Source!X508</f>
        <v>28661.78</v>
      </c>
      <c r="BA2064">
        <f>Source!Y508</f>
        <v>13943.57</v>
      </c>
      <c r="BR2064" s="54">
        <f>K2064</f>
        <v>81337.489999999991</v>
      </c>
      <c r="BU2064">
        <f>ROUND(K2064*80/100, 2)</f>
        <v>65069.99</v>
      </c>
      <c r="BV2064" s="54">
        <f>K2064-BU2064</f>
        <v>16267.499999999993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6</v>
      </c>
      <c r="F2065" s="40"/>
      <c r="G2065" s="45">
        <f>Source!I509</f>
        <v>6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84</v>
      </c>
      <c r="H2066" s="43"/>
      <c r="I2066" s="43"/>
      <c r="J2066" s="43"/>
      <c r="K2066" s="43"/>
      <c r="L2066" s="47">
        <f>SUM(L2067:L2068)-SUMIF(CE2067:CE2068, 1, L2067:L2068)</f>
        <v>32073.38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33.6</v>
      </c>
      <c r="H2067" s="46"/>
      <c r="I2067" s="44"/>
      <c r="J2067" s="46">
        <f>SmtRes!CZ771</f>
        <v>289.54000000000002</v>
      </c>
      <c r="K2067" s="41"/>
      <c r="L2067" s="46">
        <f>SmtRes!DI771</f>
        <v>9728.5400000000009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50.4</v>
      </c>
      <c r="H2068" s="52"/>
      <c r="I2068" s="53"/>
      <c r="J2068" s="52">
        <f>SmtRes!CZ772</f>
        <v>443.35</v>
      </c>
      <c r="K2068" s="48"/>
      <c r="L2068" s="52">
        <f>SmtRes!DI772</f>
        <v>22344.84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32073.38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32073.38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23734.3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11546.42</v>
      </c>
    </row>
    <row r="2073" spans="1:82" ht="15">
      <c r="C2073" s="83" t="s">
        <v>990</v>
      </c>
      <c r="D2073" s="83"/>
      <c r="E2073" s="83"/>
      <c r="F2073" s="83"/>
      <c r="G2073" s="83"/>
      <c r="H2073" s="83"/>
      <c r="I2073" s="84">
        <f>K2073/E2065</f>
        <v>11225.683333333334</v>
      </c>
      <c r="J2073" s="84"/>
      <c r="K2073" s="84">
        <f>L2066+L2071+L2072</f>
        <v>67354.100000000006</v>
      </c>
      <c r="L2073" s="84"/>
      <c r="AD2073">
        <f>ROUND((Source!AT509/100)*((ROUND(SUMIF(SmtRes!AQ771:'SmtRes'!AQ772,"=1",SmtRes!AD771:'SmtRes'!AD772)*Source!I509, 2)+ROUND(SUMIF(SmtRes!AQ771:'SmtRes'!AQ772,"=1",SmtRes!AC771:'SmtRes'!AC772)*Source!I509, 2))), 2)</f>
        <v>3254.03</v>
      </c>
      <c r="AE2073">
        <f>ROUND((Source!AU509/100)*((ROUND(SUMIF(SmtRes!AQ771:'SmtRes'!AQ772,"=1",SmtRes!AD771:'SmtRes'!AD772)*Source!I509, 2)+ROUND(SUMIF(SmtRes!AQ771:'SmtRes'!AQ772,"=1",SmtRes!AC771:'SmtRes'!AC772)*Source!I509, 2))), 2)</f>
        <v>1583.04</v>
      </c>
      <c r="AN2073" s="54">
        <f>L2066+L2071+L2072</f>
        <v>67354.100000000006</v>
      </c>
      <c r="AO2073">
        <f>0</f>
        <v>0</v>
      </c>
      <c r="AQ2073" t="s">
        <v>991</v>
      </c>
      <c r="AR2073" s="54">
        <f>L2066</f>
        <v>32073.38</v>
      </c>
      <c r="AT2073">
        <f>0</f>
        <v>0</v>
      </c>
      <c r="AV2073" t="s">
        <v>991</v>
      </c>
      <c r="AW2073">
        <f>0</f>
        <v>0</v>
      </c>
      <c r="AZ2073">
        <f>Source!X509</f>
        <v>23734.3</v>
      </c>
      <c r="BA2073">
        <f>Source!Y509</f>
        <v>11546.42</v>
      </c>
      <c r="BR2073" s="54">
        <f>K2073</f>
        <v>67354.100000000006</v>
      </c>
      <c r="BU2073">
        <f>ROUND(K2073*80/100, 2)</f>
        <v>53883.28</v>
      </c>
      <c r="BV2073" s="54">
        <f>K2073-BU2073</f>
        <v>13470.820000000007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3" t="s">
        <v>990</v>
      </c>
      <c r="D2082" s="83"/>
      <c r="E2082" s="83"/>
      <c r="F2082" s="83"/>
      <c r="G2082" s="83"/>
      <c r="H2082" s="83"/>
      <c r="I2082" s="84">
        <f>K2082/E2074</f>
        <v>2068.9016666666666</v>
      </c>
      <c r="J2082" s="84"/>
      <c r="K2082" s="84">
        <f>L2075+L2080+L2081</f>
        <v>12413.41</v>
      </c>
      <c r="L2082" s="84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3" t="s">
        <v>990</v>
      </c>
      <c r="D2091" s="83"/>
      <c r="E2091" s="83"/>
      <c r="F2091" s="83"/>
      <c r="G2091" s="83"/>
      <c r="H2091" s="83"/>
      <c r="I2091" s="84">
        <f>K2091/E2083</f>
        <v>1378.6033333333335</v>
      </c>
      <c r="J2091" s="84"/>
      <c r="K2091" s="84">
        <f>L2084+L2089+L2090</f>
        <v>8271.6200000000008</v>
      </c>
      <c r="L2091" s="84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3" t="s">
        <v>990</v>
      </c>
      <c r="D2100" s="83"/>
      <c r="E2100" s="83"/>
      <c r="F2100" s="83"/>
      <c r="G2100" s="83"/>
      <c r="H2100" s="83"/>
      <c r="I2100" s="84">
        <f>K2100/E2092</f>
        <v>1443.3000000000002</v>
      </c>
      <c r="J2100" s="84"/>
      <c r="K2100" s="84">
        <f>L2093+L2098+L2099</f>
        <v>11546.400000000001</v>
      </c>
      <c r="L2100" s="84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3" t="s">
        <v>990</v>
      </c>
      <c r="D2109" s="83"/>
      <c r="E2109" s="83"/>
      <c r="F2109" s="83"/>
      <c r="G2109" s="83"/>
      <c r="H2109" s="83"/>
      <c r="I2109" s="84">
        <f>K2109/E2101</f>
        <v>18041.29</v>
      </c>
      <c r="J2109" s="84"/>
      <c r="K2109" s="84">
        <f>L2102+L2107+L2108</f>
        <v>18041.29</v>
      </c>
      <c r="L2109" s="84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3" t="s">
        <v>990</v>
      </c>
      <c r="D2118" s="83"/>
      <c r="E2118" s="83"/>
      <c r="F2118" s="83"/>
      <c r="G2118" s="83"/>
      <c r="H2118" s="83"/>
      <c r="I2118" s="84">
        <f>K2118/E2110</f>
        <v>5512.1200000000008</v>
      </c>
      <c r="J2118" s="84"/>
      <c r="K2118" s="84">
        <f>L2111+L2116+L2117</f>
        <v>11024.240000000002</v>
      </c>
      <c r="L2118" s="84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3" t="s">
        <v>990</v>
      </c>
      <c r="D2127" s="83"/>
      <c r="E2127" s="83"/>
      <c r="F2127" s="83"/>
      <c r="G2127" s="83"/>
      <c r="H2127" s="83"/>
      <c r="I2127" s="84">
        <f>K2127/E2119</f>
        <v>5392.74</v>
      </c>
      <c r="J2127" s="84"/>
      <c r="K2127" s="84">
        <f>L2120+L2125+L2126</f>
        <v>5392.74</v>
      </c>
      <c r="L2127" s="84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3" t="s">
        <v>990</v>
      </c>
      <c r="D2136" s="83"/>
      <c r="E2136" s="83"/>
      <c r="F2136" s="83"/>
      <c r="G2136" s="83"/>
      <c r="H2136" s="83"/>
      <c r="I2136" s="84">
        <f>K2136/E2128</f>
        <v>2068.9</v>
      </c>
      <c r="J2136" s="84"/>
      <c r="K2136" s="84">
        <f>L2129+L2134+L2135</f>
        <v>4137.8</v>
      </c>
      <c r="L2136" s="84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3" t="s">
        <v>990</v>
      </c>
      <c r="D2145" s="83"/>
      <c r="E2145" s="83"/>
      <c r="F2145" s="83"/>
      <c r="G2145" s="83"/>
      <c r="H2145" s="83"/>
      <c r="I2145" s="84">
        <f>K2145/E2137</f>
        <v>3676.0816666666669</v>
      </c>
      <c r="J2145" s="84"/>
      <c r="K2145" s="84">
        <f>L2138+L2143+L2144</f>
        <v>22056.49</v>
      </c>
      <c r="L2145" s="84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3" t="s">
        <v>990</v>
      </c>
      <c r="D2154" s="83"/>
      <c r="E2154" s="83"/>
      <c r="F2154" s="83"/>
      <c r="G2154" s="83"/>
      <c r="H2154" s="83"/>
      <c r="I2154" s="84">
        <f>K2154/E2146</f>
        <v>1838.0419999999999</v>
      </c>
      <c r="J2154" s="84"/>
      <c r="K2154" s="84">
        <f>L2147+L2152+L2153</f>
        <v>18380.419999999998</v>
      </c>
      <c r="L2154" s="84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3" t="s">
        <v>990</v>
      </c>
      <c r="D2163" s="83"/>
      <c r="E2163" s="83"/>
      <c r="F2163" s="83"/>
      <c r="G2163" s="83"/>
      <c r="H2163" s="83"/>
      <c r="I2163" s="84">
        <f>K2163/E2155</f>
        <v>270.57073170731707</v>
      </c>
      <c r="J2163" s="84"/>
      <c r="K2163" s="84">
        <f>L2156+L2161+L2162</f>
        <v>11093.4</v>
      </c>
      <c r="L2163" s="84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3" t="s">
        <v>990</v>
      </c>
      <c r="D2172" s="83"/>
      <c r="E2172" s="83"/>
      <c r="F2172" s="83"/>
      <c r="G2172" s="83"/>
      <c r="H2172" s="83"/>
      <c r="I2172" s="84">
        <f>K2172/E2164</f>
        <v>1976.7449999999999</v>
      </c>
      <c r="J2172" s="84"/>
      <c r="K2172" s="84">
        <f>L2165+L2170+L2171</f>
        <v>7906.98</v>
      </c>
      <c r="L2172" s="84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3" t="s">
        <v>990</v>
      </c>
      <c r="D2181" s="83"/>
      <c r="E2181" s="83"/>
      <c r="F2181" s="83"/>
      <c r="G2181" s="83"/>
      <c r="H2181" s="83"/>
      <c r="I2181" s="84">
        <f>K2181/E2173</f>
        <v>4356.6899999999996</v>
      </c>
      <c r="J2181" s="84"/>
      <c r="K2181" s="84">
        <f>L2174+L2179+L2180</f>
        <v>8713.3799999999992</v>
      </c>
      <c r="L2181" s="84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3" t="s">
        <v>990</v>
      </c>
      <c r="D2190" s="83"/>
      <c r="E2190" s="83"/>
      <c r="F2190" s="83"/>
      <c r="G2190" s="83"/>
      <c r="H2190" s="83"/>
      <c r="I2190" s="84">
        <f>K2190/E2182</f>
        <v>5824.5599999999995</v>
      </c>
      <c r="J2190" s="84"/>
      <c r="K2190" s="84">
        <f>L2183+L2188+L2189</f>
        <v>5824.5599999999995</v>
      </c>
      <c r="L2190" s="84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3" t="s">
        <v>990</v>
      </c>
      <c r="D2199" s="83"/>
      <c r="E2199" s="83"/>
      <c r="F2199" s="83"/>
      <c r="G2199" s="83"/>
      <c r="H2199" s="83"/>
      <c r="I2199" s="84">
        <f>K2199/E2191</f>
        <v>24622.36</v>
      </c>
      <c r="J2199" s="84"/>
      <c r="K2199" s="84">
        <f>L2192+L2197+L2198</f>
        <v>49244.72</v>
      </c>
      <c r="L2199" s="84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3" t="s">
        <v>990</v>
      </c>
      <c r="D2208" s="83"/>
      <c r="E2208" s="83"/>
      <c r="F2208" s="83"/>
      <c r="G2208" s="83"/>
      <c r="H2208" s="83"/>
      <c r="I2208" s="84">
        <f>K2208/E2200</f>
        <v>9008.6563636363644</v>
      </c>
      <c r="J2208" s="84"/>
      <c r="K2208" s="84">
        <f>L2201+L2206+L2207</f>
        <v>99095.22</v>
      </c>
      <c r="L2208" s="84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3" t="s">
        <v>990</v>
      </c>
      <c r="D2217" s="83"/>
      <c r="E2217" s="83"/>
      <c r="F2217" s="83"/>
      <c r="G2217" s="83"/>
      <c r="H2217" s="83"/>
      <c r="I2217" s="84">
        <f>K2217/E2209</f>
        <v>12610.822499999998</v>
      </c>
      <c r="J2217" s="84"/>
      <c r="K2217" s="84">
        <f>L2210+L2215+L2216</f>
        <v>100886.57999999999</v>
      </c>
      <c r="L2217" s="84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3" t="s">
        <v>990</v>
      </c>
      <c r="D2225" s="83"/>
      <c r="E2225" s="83"/>
      <c r="F2225" s="83"/>
      <c r="G2225" s="83"/>
      <c r="H2225" s="83"/>
      <c r="I2225" s="84">
        <f>K2225/E2218</f>
        <v>12640.78</v>
      </c>
      <c r="J2225" s="84"/>
      <c r="K2225" s="84">
        <f>L2219+L2223+L2224</f>
        <v>12640.78</v>
      </c>
      <c r="L2225" s="84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3" t="s">
        <v>990</v>
      </c>
      <c r="D2233" s="83"/>
      <c r="E2233" s="83"/>
      <c r="F2233" s="83"/>
      <c r="G2233" s="83"/>
      <c r="H2233" s="83"/>
      <c r="I2233" s="84">
        <f>K2233/E2226</f>
        <v>42231.74846153846</v>
      </c>
      <c r="J2233" s="84"/>
      <c r="K2233" s="84">
        <f>L2227+L2231+L2232</f>
        <v>549012.73</v>
      </c>
      <c r="L2233" s="84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3" t="s">
        <v>990</v>
      </c>
      <c r="D2241" s="83"/>
      <c r="E2241" s="83"/>
      <c r="F2241" s="83"/>
      <c r="G2241" s="83"/>
      <c r="H2241" s="83"/>
      <c r="I2241" s="84">
        <f>K2241/E2234</f>
        <v>170349.66999999998</v>
      </c>
      <c r="J2241" s="84"/>
      <c r="K2241" s="84">
        <f>L2235+L2239+L2240</f>
        <v>170349.66999999998</v>
      </c>
      <c r="L2241" s="84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3" t="s">
        <v>990</v>
      </c>
      <c r="D2251" s="83"/>
      <c r="E2251" s="83"/>
      <c r="F2251" s="83"/>
      <c r="G2251" s="83"/>
      <c r="H2251" s="83"/>
      <c r="I2251" s="84">
        <f>K2251/E2242</f>
        <v>10958.08695652174</v>
      </c>
      <c r="J2251" s="84"/>
      <c r="K2251" s="84">
        <f>L2244+L2249+L2250</f>
        <v>2520.36</v>
      </c>
      <c r="L2251" s="84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3" t="s">
        <v>990</v>
      </c>
      <c r="D2260" s="83"/>
      <c r="E2260" s="83"/>
      <c r="F2260" s="83"/>
      <c r="G2260" s="83"/>
      <c r="H2260" s="83"/>
      <c r="I2260" s="84">
        <f>K2260/E2252</f>
        <v>845.5333333333333</v>
      </c>
      <c r="J2260" s="84"/>
      <c r="K2260" s="84">
        <f>L2253+L2258+L2259</f>
        <v>15219.6</v>
      </c>
      <c r="L2260" s="84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3" t="s">
        <v>990</v>
      </c>
      <c r="D2269" s="83"/>
      <c r="E2269" s="83"/>
      <c r="F2269" s="83"/>
      <c r="G2269" s="83"/>
      <c r="H2269" s="83"/>
      <c r="I2269" s="84">
        <f>K2269/E2261</f>
        <v>1369.77</v>
      </c>
      <c r="J2269" s="84"/>
      <c r="K2269" s="84">
        <f>L2262+L2267+L2268</f>
        <v>1369.77</v>
      </c>
      <c r="L2269" s="84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3" t="s">
        <v>990</v>
      </c>
      <c r="D2278" s="83"/>
      <c r="E2278" s="83"/>
      <c r="F2278" s="83"/>
      <c r="G2278" s="83"/>
      <c r="H2278" s="83"/>
      <c r="I2278" s="84">
        <f>K2278/E2270</f>
        <v>18120.164999999997</v>
      </c>
      <c r="J2278" s="84"/>
      <c r="K2278" s="84">
        <f>L2271+L2276+L2277</f>
        <v>36240.329999999994</v>
      </c>
      <c r="L2278" s="84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3" t="s">
        <v>990</v>
      </c>
      <c r="D2287" s="83"/>
      <c r="E2287" s="83"/>
      <c r="F2287" s="83"/>
      <c r="G2287" s="83"/>
      <c r="H2287" s="83"/>
      <c r="I2287" s="84">
        <f>K2287/E2279</f>
        <v>224796.53999999998</v>
      </c>
      <c r="J2287" s="84"/>
      <c r="K2287" s="84">
        <f>L2280+L2285+L2286</f>
        <v>224796.53999999998</v>
      </c>
      <c r="L2287" s="84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3" t="s">
        <v>990</v>
      </c>
      <c r="D2298" s="83"/>
      <c r="E2298" s="83"/>
      <c r="F2298" s="83"/>
      <c r="G2298" s="83"/>
      <c r="H2298" s="83"/>
      <c r="I2298" s="84">
        <f>K2298/E2288</f>
        <v>7910.76</v>
      </c>
      <c r="J2298" s="84"/>
      <c r="K2298" s="84">
        <f>L2289+L2296+L2297</f>
        <v>7910.76</v>
      </c>
      <c r="L2298" s="84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3" t="s">
        <v>990</v>
      </c>
      <c r="D2309" s="83"/>
      <c r="E2309" s="83"/>
      <c r="F2309" s="83"/>
      <c r="G2309" s="83"/>
      <c r="H2309" s="83"/>
      <c r="I2309" s="84">
        <f>K2309/E2299</f>
        <v>7910.76</v>
      </c>
      <c r="J2309" s="84"/>
      <c r="K2309" s="84">
        <f>L2300+L2307+L2308</f>
        <v>7910.76</v>
      </c>
      <c r="L2309" s="84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99" t="s">
        <v>1030</v>
      </c>
      <c r="D2311" s="99"/>
      <c r="E2311" s="99"/>
      <c r="F2311" s="99"/>
      <c r="G2311" s="99"/>
      <c r="H2311" s="99"/>
      <c r="I2311" s="47"/>
      <c r="J2311" s="60"/>
      <c r="K2311" s="62"/>
      <c r="L2311" s="47">
        <f>L2313+L2314+L2320+L2324</f>
        <v>1379248.1499999997</v>
      </c>
    </row>
    <row r="2312" spans="1:82" ht="14.25">
      <c r="A2312" s="57"/>
      <c r="B2312" s="59"/>
      <c r="C2312" s="100" t="s">
        <v>1031</v>
      </c>
      <c r="D2312" s="101"/>
      <c r="E2312" s="101"/>
      <c r="F2312" s="101"/>
      <c r="G2312" s="101"/>
      <c r="H2312" s="101"/>
      <c r="I2312" s="46"/>
      <c r="J2312" s="57"/>
      <c r="K2312" s="43"/>
      <c r="L2312" s="46"/>
    </row>
    <row r="2313" spans="1:82" ht="14.25">
      <c r="A2313" s="57"/>
      <c r="B2313" s="59"/>
      <c r="C2313" s="101" t="s">
        <v>1032</v>
      </c>
      <c r="D2313" s="101"/>
      <c r="E2313" s="101"/>
      <c r="F2313" s="101"/>
      <c r="G2313" s="101"/>
      <c r="H2313" s="101"/>
      <c r="I2313" s="46"/>
      <c r="J2313" s="57"/>
      <c r="K2313" s="43"/>
      <c r="L2313" s="46">
        <f>SUM(AR1962:AR2309)</f>
        <v>1379248.1499999997</v>
      </c>
    </row>
    <row r="2314" spans="1:82" ht="14.25" hidden="1">
      <c r="A2314" s="57"/>
      <c r="B2314" s="59"/>
      <c r="C2314" s="101" t="s">
        <v>1033</v>
      </c>
      <c r="D2314" s="101"/>
      <c r="E2314" s="101"/>
      <c r="F2314" s="101"/>
      <c r="G2314" s="101"/>
      <c r="H2314" s="101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100" t="s">
        <v>1034</v>
      </c>
      <c r="D2315" s="101"/>
      <c r="E2315" s="101"/>
      <c r="F2315" s="101"/>
      <c r="G2315" s="101"/>
      <c r="H2315" s="101"/>
      <c r="I2315" s="46"/>
      <c r="J2315" s="57"/>
      <c r="K2315" s="43"/>
      <c r="L2315" s="46"/>
    </row>
    <row r="2316" spans="1:82" ht="14.25" hidden="1">
      <c r="A2316" s="57"/>
      <c r="B2316" s="59"/>
      <c r="C2316" s="101" t="s">
        <v>1033</v>
      </c>
      <c r="D2316" s="101"/>
      <c r="E2316" s="101"/>
      <c r="F2316" s="101"/>
      <c r="G2316" s="101"/>
      <c r="H2316" s="101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100" t="s">
        <v>1035</v>
      </c>
      <c r="D2317" s="101"/>
      <c r="E2317" s="101"/>
      <c r="F2317" s="101"/>
      <c r="G2317" s="101"/>
      <c r="H2317" s="101"/>
      <c r="I2317" s="46"/>
      <c r="J2317" s="57"/>
      <c r="K2317" s="43"/>
      <c r="L2317" s="46"/>
    </row>
    <row r="2318" spans="1:82" ht="14.25" hidden="1">
      <c r="A2318" s="57"/>
      <c r="B2318" s="59"/>
      <c r="C2318" s="101" t="s">
        <v>1055</v>
      </c>
      <c r="D2318" s="101"/>
      <c r="E2318" s="101"/>
      <c r="F2318" s="101"/>
      <c r="G2318" s="101"/>
      <c r="H2318" s="101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101" t="s">
        <v>1036</v>
      </c>
      <c r="D2319" s="101"/>
      <c r="E2319" s="101"/>
      <c r="F2319" s="101"/>
      <c r="G2319" s="101"/>
      <c r="H2319" s="101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101" t="s">
        <v>1037</v>
      </c>
      <c r="D2320" s="101"/>
      <c r="E2320" s="101"/>
      <c r="F2320" s="101"/>
      <c r="G2320" s="101"/>
      <c r="H2320" s="101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100" t="s">
        <v>1034</v>
      </c>
      <c r="D2321" s="101"/>
      <c r="E2321" s="101"/>
      <c r="F2321" s="101"/>
      <c r="G2321" s="101"/>
      <c r="H2321" s="101"/>
      <c r="I2321" s="46"/>
      <c r="J2321" s="57"/>
      <c r="K2321" s="43"/>
      <c r="L2321" s="46"/>
    </row>
    <row r="2322" spans="1:12" ht="14.25" hidden="1">
      <c r="A2322" s="57"/>
      <c r="B2322" s="59"/>
      <c r="C2322" s="101" t="s">
        <v>1038</v>
      </c>
      <c r="D2322" s="101"/>
      <c r="E2322" s="101"/>
      <c r="F2322" s="101"/>
      <c r="G2322" s="101"/>
      <c r="H2322" s="101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101" t="s">
        <v>1039</v>
      </c>
      <c r="D2323" s="101"/>
      <c r="E2323" s="101"/>
      <c r="F2323" s="101"/>
      <c r="G2323" s="101"/>
      <c r="H2323" s="101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101" t="s">
        <v>1040</v>
      </c>
      <c r="D2324" s="101"/>
      <c r="E2324" s="101"/>
      <c r="F2324" s="101"/>
      <c r="G2324" s="101"/>
      <c r="H2324" s="101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101" t="s">
        <v>1041</v>
      </c>
      <c r="D2325" s="101"/>
      <c r="E2325" s="101"/>
      <c r="F2325" s="101"/>
      <c r="G2325" s="101"/>
      <c r="H2325" s="101"/>
      <c r="I2325" s="46"/>
      <c r="J2325" s="57"/>
      <c r="K2325" s="43"/>
      <c r="L2325" s="46">
        <f>SUM(AR1962:AR2309)+SUM(AT1962:AT2309)+SUM(AV1962:AV2309)</f>
        <v>1379248.1499999997</v>
      </c>
    </row>
    <row r="2326" spans="1:12" ht="14.25">
      <c r="A2326" s="57"/>
      <c r="B2326" s="59"/>
      <c r="C2326" s="101" t="s">
        <v>1042</v>
      </c>
      <c r="D2326" s="101"/>
      <c r="E2326" s="101"/>
      <c r="F2326" s="101"/>
      <c r="G2326" s="101"/>
      <c r="H2326" s="101"/>
      <c r="I2326" s="46"/>
      <c r="J2326" s="57"/>
      <c r="K2326" s="43"/>
      <c r="L2326" s="46">
        <f>SUM(AZ1962:AZ2309)</f>
        <v>1020643.6200000001</v>
      </c>
    </row>
    <row r="2327" spans="1:12" ht="14.25">
      <c r="A2327" s="57"/>
      <c r="B2327" s="59"/>
      <c r="C2327" s="101" t="s">
        <v>1043</v>
      </c>
      <c r="D2327" s="101"/>
      <c r="E2327" s="101"/>
      <c r="F2327" s="101"/>
      <c r="G2327" s="101"/>
      <c r="H2327" s="101"/>
      <c r="I2327" s="46"/>
      <c r="J2327" s="57"/>
      <c r="K2327" s="43"/>
      <c r="L2327" s="46">
        <f>SUM(BA1962:BA2309)</f>
        <v>496529.32</v>
      </c>
    </row>
    <row r="2328" spans="1:12" ht="14.25" hidden="1">
      <c r="A2328" s="57"/>
      <c r="B2328" s="59"/>
      <c r="C2328" s="101" t="s">
        <v>1044</v>
      </c>
      <c r="D2328" s="101"/>
      <c r="E2328" s="101"/>
      <c r="F2328" s="101"/>
      <c r="G2328" s="101"/>
      <c r="H2328" s="101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100" t="s">
        <v>1031</v>
      </c>
      <c r="D2329" s="101"/>
      <c r="E2329" s="101"/>
      <c r="F2329" s="101"/>
      <c r="G2329" s="101"/>
      <c r="H2329" s="101"/>
      <c r="I2329" s="46"/>
      <c r="J2329" s="57"/>
      <c r="K2329" s="43"/>
      <c r="L2329" s="46"/>
    </row>
    <row r="2330" spans="1:12" ht="14.25" hidden="1">
      <c r="A2330" s="57"/>
      <c r="B2330" s="59"/>
      <c r="C2330" s="101" t="s">
        <v>1045</v>
      </c>
      <c r="D2330" s="101"/>
      <c r="E2330" s="101"/>
      <c r="F2330" s="101"/>
      <c r="G2330" s="101"/>
      <c r="H2330" s="101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101" t="s">
        <v>1046</v>
      </c>
      <c r="D2331" s="101"/>
      <c r="E2331" s="101"/>
      <c r="F2331" s="101"/>
      <c r="G2331" s="101"/>
      <c r="H2331" s="101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101" t="s">
        <v>1047</v>
      </c>
      <c r="D2332" s="101"/>
      <c r="E2332" s="101"/>
      <c r="F2332" s="101"/>
      <c r="G2332" s="101"/>
      <c r="H2332" s="101"/>
      <c r="I2332" s="46"/>
      <c r="J2332" s="57"/>
      <c r="K2332" s="43"/>
      <c r="L2332" s="46"/>
    </row>
    <row r="2333" spans="1:12" ht="14.25" hidden="1">
      <c r="A2333" s="57"/>
      <c r="B2333" s="59"/>
      <c r="C2333" s="101" t="s">
        <v>1048</v>
      </c>
      <c r="D2333" s="101"/>
      <c r="E2333" s="101"/>
      <c r="F2333" s="101"/>
      <c r="G2333" s="101"/>
      <c r="H2333" s="101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99" t="s">
        <v>1049</v>
      </c>
      <c r="D2334" s="99"/>
      <c r="E2334" s="99"/>
      <c r="F2334" s="99"/>
      <c r="G2334" s="99"/>
      <c r="H2334" s="99"/>
      <c r="I2334" s="47"/>
      <c r="J2334" s="60"/>
      <c r="K2334" s="62"/>
      <c r="L2334" s="47">
        <f>L2311+L2326+L2327+L2328+L2332+L2333</f>
        <v>2896421.0899999994</v>
      </c>
    </row>
    <row r="2335" spans="1:12" ht="14.25">
      <c r="A2335" s="57"/>
      <c r="B2335" s="59"/>
      <c r="C2335" s="100" t="s">
        <v>1050</v>
      </c>
      <c r="D2335" s="101"/>
      <c r="E2335" s="101"/>
      <c r="F2335" s="101"/>
      <c r="G2335" s="101"/>
      <c r="H2335" s="101"/>
      <c r="I2335" s="46"/>
      <c r="J2335" s="57"/>
      <c r="K2335" s="43"/>
      <c r="L2335" s="46"/>
    </row>
    <row r="2336" spans="1:12" ht="14.25" hidden="1">
      <c r="A2336" s="57"/>
      <c r="B2336" s="59"/>
      <c r="C2336" s="101" t="s">
        <v>1051</v>
      </c>
      <c r="D2336" s="101"/>
      <c r="E2336" s="101"/>
      <c r="F2336" s="101"/>
      <c r="G2336" s="101"/>
      <c r="H2336" s="101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101" t="s">
        <v>1052</v>
      </c>
      <c r="D2337" s="101"/>
      <c r="E2337" s="101"/>
      <c r="F2337" s="101"/>
      <c r="G2337" s="101"/>
      <c r="H2337" s="101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101" t="s">
        <v>1053</v>
      </c>
      <c r="D2338" s="101"/>
      <c r="E2338" s="101"/>
      <c r="F2338" s="102"/>
      <c r="G2338" s="45">
        <f>Source!F559</f>
        <v>3455.4807999999994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101" t="s">
        <v>1054</v>
      </c>
      <c r="D2339" s="101"/>
      <c r="E2339" s="101"/>
      <c r="F2339" s="102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103" t="str">
        <f>Source!H576</f>
        <v>НДС 20%</v>
      </c>
      <c r="D2341" s="103"/>
      <c r="E2341" s="103"/>
      <c r="F2341" s="103"/>
      <c r="G2341" s="103"/>
      <c r="H2341" s="103"/>
      <c r="I2341" s="103"/>
      <c r="J2341" s="103"/>
      <c r="K2341" s="103"/>
      <c r="L2341" s="55">
        <f>IF(Source!Y576=0, "", Source!Y576)</f>
        <v>579284.22</v>
      </c>
    </row>
    <row r="2342" spans="1:82" ht="14.25">
      <c r="C2342" s="103" t="str">
        <f>Source!H577</f>
        <v>ИТОГО с НДС</v>
      </c>
      <c r="D2342" s="103"/>
      <c r="E2342" s="103"/>
      <c r="F2342" s="103"/>
      <c r="G2342" s="103"/>
      <c r="H2342" s="103"/>
      <c r="I2342" s="103"/>
      <c r="J2342" s="103"/>
      <c r="K2342" s="103"/>
      <c r="L2342" s="55">
        <f>IF(Source!Y577=0, "", Source!Y577)</f>
        <v>3475705.31</v>
      </c>
    </row>
    <row r="2344" spans="1:82" ht="16.5">
      <c r="A2344" s="82" t="s">
        <v>1235</v>
      </c>
      <c r="B2344" s="82"/>
      <c r="C2344" s="82"/>
      <c r="D2344" s="82"/>
      <c r="E2344" s="82"/>
      <c r="F2344" s="82"/>
      <c r="G2344" s="82"/>
      <c r="H2344" s="82"/>
      <c r="I2344" s="82"/>
      <c r="J2344" s="82"/>
      <c r="K2344" s="82"/>
      <c r="L2344" s="82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22424963.170000002</v>
      </c>
      <c r="K2345" s="48"/>
      <c r="L2345" s="52">
        <f>Source!HG583</f>
        <v>22424963.170000002</v>
      </c>
    </row>
    <row r="2346" spans="1:82" ht="15">
      <c r="C2346" s="83" t="s">
        <v>990</v>
      </c>
      <c r="D2346" s="83"/>
      <c r="E2346" s="83"/>
      <c r="F2346" s="83"/>
      <c r="G2346" s="83"/>
      <c r="H2346" s="83"/>
      <c r="I2346" s="84">
        <f>K2346/E2345</f>
        <v>22424963.170000002</v>
      </c>
      <c r="J2346" s="84"/>
      <c r="K2346" s="84">
        <f>L2345</f>
        <v>22424963.170000002</v>
      </c>
      <c r="L2346" s="84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22424963.170000002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22424963.170000002</v>
      </c>
      <c r="AX2346" s="54">
        <f>L2345</f>
        <v>22424963.170000002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99" t="s">
        <v>1030</v>
      </c>
      <c r="D2348" s="99"/>
      <c r="E2348" s="99"/>
      <c r="F2348" s="99"/>
      <c r="G2348" s="99"/>
      <c r="H2348" s="99"/>
      <c r="I2348" s="47"/>
      <c r="J2348" s="60"/>
      <c r="K2348" s="62"/>
      <c r="L2348" s="47">
        <f>L2350+L2351+L2357+L2361</f>
        <v>22424963.170000002</v>
      </c>
    </row>
    <row r="2349" spans="1:82" ht="14.25">
      <c r="A2349" s="57"/>
      <c r="B2349" s="59"/>
      <c r="C2349" s="100" t="s">
        <v>1031</v>
      </c>
      <c r="D2349" s="101"/>
      <c r="E2349" s="101"/>
      <c r="F2349" s="101"/>
      <c r="G2349" s="101"/>
      <c r="H2349" s="101"/>
      <c r="I2349" s="46"/>
      <c r="J2349" s="57"/>
      <c r="K2349" s="43"/>
      <c r="L2349" s="46"/>
    </row>
    <row r="2350" spans="1:82" ht="14.25" hidden="1">
      <c r="A2350" s="57"/>
      <c r="B2350" s="59"/>
      <c r="C2350" s="101" t="s">
        <v>1032</v>
      </c>
      <c r="D2350" s="101"/>
      <c r="E2350" s="101"/>
      <c r="F2350" s="101"/>
      <c r="G2350" s="101"/>
      <c r="H2350" s="101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101" t="s">
        <v>1033</v>
      </c>
      <c r="D2351" s="101"/>
      <c r="E2351" s="101"/>
      <c r="F2351" s="101"/>
      <c r="G2351" s="101"/>
      <c r="H2351" s="101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100" t="s">
        <v>1034</v>
      </c>
      <c r="D2352" s="101"/>
      <c r="E2352" s="101"/>
      <c r="F2352" s="101"/>
      <c r="G2352" s="101"/>
      <c r="H2352" s="101"/>
      <c r="I2352" s="46"/>
      <c r="J2352" s="57"/>
      <c r="K2352" s="43"/>
      <c r="L2352" s="46"/>
    </row>
    <row r="2353" spans="1:12" ht="14.25" hidden="1">
      <c r="A2353" s="57"/>
      <c r="B2353" s="59"/>
      <c r="C2353" s="101" t="s">
        <v>1033</v>
      </c>
      <c r="D2353" s="101"/>
      <c r="E2353" s="101"/>
      <c r="F2353" s="101"/>
      <c r="G2353" s="101"/>
      <c r="H2353" s="101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100" t="s">
        <v>1035</v>
      </c>
      <c r="D2354" s="101"/>
      <c r="E2354" s="101"/>
      <c r="F2354" s="101"/>
      <c r="G2354" s="101"/>
      <c r="H2354" s="101"/>
      <c r="I2354" s="46"/>
      <c r="J2354" s="57"/>
      <c r="K2354" s="43"/>
      <c r="L2354" s="46"/>
    </row>
    <row r="2355" spans="1:12" ht="14.25" hidden="1">
      <c r="A2355" s="57"/>
      <c r="B2355" s="59"/>
      <c r="C2355" s="101" t="s">
        <v>1055</v>
      </c>
      <c r="D2355" s="101"/>
      <c r="E2355" s="101"/>
      <c r="F2355" s="101"/>
      <c r="G2355" s="101"/>
      <c r="H2355" s="101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101" t="s">
        <v>1036</v>
      </c>
      <c r="D2356" s="101"/>
      <c r="E2356" s="101"/>
      <c r="F2356" s="101"/>
      <c r="G2356" s="101"/>
      <c r="H2356" s="101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101" t="s">
        <v>1037</v>
      </c>
      <c r="D2357" s="101"/>
      <c r="E2357" s="101"/>
      <c r="F2357" s="101"/>
      <c r="G2357" s="101"/>
      <c r="H2357" s="101"/>
      <c r="I2357" s="46"/>
      <c r="J2357" s="57"/>
      <c r="K2357" s="43"/>
      <c r="L2357" s="46">
        <f>L2359+L2360</f>
        <v>22424963.170000002</v>
      </c>
    </row>
    <row r="2358" spans="1:12" ht="14.25">
      <c r="A2358" s="57"/>
      <c r="B2358" s="59"/>
      <c r="C2358" s="100" t="s">
        <v>1034</v>
      </c>
      <c r="D2358" s="101"/>
      <c r="E2358" s="101"/>
      <c r="F2358" s="101"/>
      <c r="G2358" s="101"/>
      <c r="H2358" s="101"/>
      <c r="I2358" s="46"/>
      <c r="J2358" s="57"/>
      <c r="K2358" s="43"/>
      <c r="L2358" s="46"/>
    </row>
    <row r="2359" spans="1:12" ht="14.25">
      <c r="A2359" s="57"/>
      <c r="B2359" s="59"/>
      <c r="C2359" s="101" t="s">
        <v>1038</v>
      </c>
      <c r="D2359" s="101"/>
      <c r="E2359" s="101"/>
      <c r="F2359" s="101"/>
      <c r="G2359" s="101"/>
      <c r="H2359" s="101"/>
      <c r="I2359" s="46"/>
      <c r="J2359" s="57"/>
      <c r="K2359" s="43"/>
      <c r="L2359" s="46">
        <f>SUM(AW2344:AW2346)-SUM(BK2344:BK2346)</f>
        <v>22424963.170000002</v>
      </c>
    </row>
    <row r="2360" spans="1:12" ht="14.25" hidden="1">
      <c r="A2360" s="57"/>
      <c r="B2360" s="59"/>
      <c r="C2360" s="101" t="s">
        <v>1039</v>
      </c>
      <c r="D2360" s="101"/>
      <c r="E2360" s="101"/>
      <c r="F2360" s="101"/>
      <c r="G2360" s="101"/>
      <c r="H2360" s="101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101" t="s">
        <v>1040</v>
      </c>
      <c r="D2361" s="101"/>
      <c r="E2361" s="101"/>
      <c r="F2361" s="101"/>
      <c r="G2361" s="101"/>
      <c r="H2361" s="101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101" t="s">
        <v>1041</v>
      </c>
      <c r="D2362" s="101"/>
      <c r="E2362" s="101"/>
      <c r="F2362" s="101"/>
      <c r="G2362" s="101"/>
      <c r="H2362" s="101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101" t="s">
        <v>1042</v>
      </c>
      <c r="D2363" s="101"/>
      <c r="E2363" s="101"/>
      <c r="F2363" s="101"/>
      <c r="G2363" s="101"/>
      <c r="H2363" s="101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101" t="s">
        <v>1043</v>
      </c>
      <c r="D2364" s="101"/>
      <c r="E2364" s="101"/>
      <c r="F2364" s="101"/>
      <c r="G2364" s="101"/>
      <c r="H2364" s="101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101" t="s">
        <v>1044</v>
      </c>
      <c r="D2365" s="101"/>
      <c r="E2365" s="101"/>
      <c r="F2365" s="101"/>
      <c r="G2365" s="101"/>
      <c r="H2365" s="101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100" t="s">
        <v>1031</v>
      </c>
      <c r="D2366" s="101"/>
      <c r="E2366" s="101"/>
      <c r="F2366" s="101"/>
      <c r="G2366" s="101"/>
      <c r="H2366" s="101"/>
      <c r="I2366" s="46"/>
      <c r="J2366" s="57"/>
      <c r="K2366" s="43"/>
      <c r="L2366" s="46"/>
    </row>
    <row r="2367" spans="1:12" ht="14.25" hidden="1">
      <c r="A2367" s="57"/>
      <c r="B2367" s="59"/>
      <c r="C2367" s="101" t="s">
        <v>1045</v>
      </c>
      <c r="D2367" s="101"/>
      <c r="E2367" s="101"/>
      <c r="F2367" s="101"/>
      <c r="G2367" s="101"/>
      <c r="H2367" s="101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101" t="s">
        <v>1046</v>
      </c>
      <c r="D2368" s="101"/>
      <c r="E2368" s="101"/>
      <c r="F2368" s="101"/>
      <c r="G2368" s="101"/>
      <c r="H2368" s="101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101" t="s">
        <v>1047</v>
      </c>
      <c r="D2369" s="101"/>
      <c r="E2369" s="101"/>
      <c r="F2369" s="101"/>
      <c r="G2369" s="101"/>
      <c r="H2369" s="101"/>
      <c r="I2369" s="46"/>
      <c r="J2369" s="57"/>
      <c r="K2369" s="43"/>
      <c r="L2369" s="46"/>
    </row>
    <row r="2370" spans="1:12" ht="14.25" hidden="1">
      <c r="A2370" s="57"/>
      <c r="B2370" s="59"/>
      <c r="C2370" s="101" t="s">
        <v>1048</v>
      </c>
      <c r="D2370" s="101"/>
      <c r="E2370" s="101"/>
      <c r="F2370" s="101"/>
      <c r="G2370" s="101"/>
      <c r="H2370" s="101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99" t="s">
        <v>1049</v>
      </c>
      <c r="D2371" s="99"/>
      <c r="E2371" s="99"/>
      <c r="F2371" s="99"/>
      <c r="G2371" s="99"/>
      <c r="H2371" s="99"/>
      <c r="I2371" s="47"/>
      <c r="J2371" s="60"/>
      <c r="K2371" s="62"/>
      <c r="L2371" s="47">
        <f>L2348+L2363+L2364+L2365+L2369+L2370</f>
        <v>22424963.170000002</v>
      </c>
    </row>
    <row r="2372" spans="1:12" ht="14.25">
      <c r="A2372" s="57"/>
      <c r="B2372" s="59"/>
      <c r="C2372" s="100" t="s">
        <v>1050</v>
      </c>
      <c r="D2372" s="101"/>
      <c r="E2372" s="101"/>
      <c r="F2372" s="101"/>
      <c r="G2372" s="101"/>
      <c r="H2372" s="101"/>
      <c r="I2372" s="46"/>
      <c r="J2372" s="57"/>
      <c r="K2372" s="43"/>
      <c r="L2372" s="46"/>
    </row>
    <row r="2373" spans="1:12" ht="14.25">
      <c r="A2373" s="57"/>
      <c r="B2373" s="59"/>
      <c r="C2373" s="101" t="s">
        <v>1051</v>
      </c>
      <c r="D2373" s="101"/>
      <c r="E2373" s="101"/>
      <c r="F2373" s="101"/>
      <c r="G2373" s="101"/>
      <c r="H2373" s="101"/>
      <c r="I2373" s="46"/>
      <c r="J2373" s="57"/>
      <c r="K2373" s="43"/>
      <c r="L2373" s="46">
        <f>SUM(AX2344:AX2346)</f>
        <v>22424963.170000002</v>
      </c>
    </row>
    <row r="2374" spans="1:12" ht="14.25" hidden="1">
      <c r="A2374" s="57"/>
      <c r="B2374" s="59"/>
      <c r="C2374" s="101" t="s">
        <v>1052</v>
      </c>
      <c r="D2374" s="101"/>
      <c r="E2374" s="101"/>
      <c r="F2374" s="101"/>
      <c r="G2374" s="101"/>
      <c r="H2374" s="101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101" t="s">
        <v>1053</v>
      </c>
      <c r="D2375" s="101"/>
      <c r="E2375" s="101"/>
      <c r="F2375" s="102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101" t="s">
        <v>1054</v>
      </c>
      <c r="D2376" s="101"/>
      <c r="E2376" s="101"/>
      <c r="F2376" s="102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103" t="str">
        <f>Source!H624</f>
        <v>НДС 20%</v>
      </c>
      <c r="D2378" s="103"/>
      <c r="E2378" s="103"/>
      <c r="F2378" s="103"/>
      <c r="G2378" s="103"/>
      <c r="H2378" s="103"/>
      <c r="I2378" s="103"/>
      <c r="J2378" s="103"/>
      <c r="K2378" s="103"/>
      <c r="L2378" s="55">
        <f>IF(Source!Y624=0, "", Source!Y624)</f>
        <v>4484992.63</v>
      </c>
    </row>
    <row r="2379" spans="1:12" ht="14.25">
      <c r="C2379" s="103" t="str">
        <f>Source!H625</f>
        <v>ИТОГО с НДС</v>
      </c>
      <c r="D2379" s="103"/>
      <c r="E2379" s="103"/>
      <c r="F2379" s="103"/>
      <c r="G2379" s="103"/>
      <c r="H2379" s="103"/>
      <c r="I2379" s="103"/>
      <c r="J2379" s="103"/>
      <c r="K2379" s="103"/>
      <c r="L2379" s="55">
        <f>IF(Source!Y625=0, "", Source!Y625)</f>
        <v>26909955.800000001</v>
      </c>
    </row>
    <row r="2381" spans="1:12" ht="15">
      <c r="A2381" s="64"/>
      <c r="B2381" s="65"/>
      <c r="C2381" s="104" t="s">
        <v>1237</v>
      </c>
      <c r="D2381" s="104"/>
      <c r="E2381" s="104"/>
      <c r="F2381" s="104"/>
      <c r="G2381" s="104"/>
      <c r="H2381" s="104"/>
      <c r="I2381" s="66"/>
      <c r="J2381" s="64"/>
      <c r="K2381" s="67"/>
      <c r="L2381" s="66"/>
    </row>
    <row r="2383" spans="1:12" ht="15">
      <c r="A2383" s="60"/>
      <c r="B2383" s="61"/>
      <c r="C2383" s="99" t="s">
        <v>1238</v>
      </c>
      <c r="D2383" s="99"/>
      <c r="E2383" s="99"/>
      <c r="F2383" s="99"/>
      <c r="G2383" s="99"/>
      <c r="H2383" s="99"/>
      <c r="I2383" s="47"/>
      <c r="J2383" s="60"/>
      <c r="K2383" s="62"/>
      <c r="L2383" s="47">
        <f>L2385+L2400+L2401</f>
        <v>22430137.980000004</v>
      </c>
    </row>
    <row r="2384" spans="1:12" ht="14.25">
      <c r="A2384" s="57"/>
      <c r="B2384" s="59"/>
      <c r="C2384" s="100" t="s">
        <v>1031</v>
      </c>
      <c r="D2384" s="101"/>
      <c r="E2384" s="101"/>
      <c r="F2384" s="101"/>
      <c r="G2384" s="101"/>
      <c r="H2384" s="101"/>
      <c r="I2384" s="46"/>
      <c r="J2384" s="57"/>
      <c r="K2384" s="43"/>
      <c r="L2384" s="46"/>
    </row>
    <row r="2385" spans="1:12" ht="14.25">
      <c r="A2385" s="57"/>
      <c r="B2385" s="59"/>
      <c r="C2385" s="101" t="s">
        <v>1239</v>
      </c>
      <c r="D2385" s="101"/>
      <c r="E2385" s="101"/>
      <c r="F2385" s="101"/>
      <c r="G2385" s="101"/>
      <c r="H2385" s="101"/>
      <c r="I2385" s="46"/>
      <c r="J2385" s="57"/>
      <c r="K2385" s="43"/>
      <c r="L2385" s="46">
        <f>L2387+L2388+L2394+L2398</f>
        <v>22426800.880000003</v>
      </c>
    </row>
    <row r="2386" spans="1:12" ht="14.25">
      <c r="A2386" s="57"/>
      <c r="B2386" s="59"/>
      <c r="C2386" s="100" t="s">
        <v>1031</v>
      </c>
      <c r="D2386" s="101"/>
      <c r="E2386" s="101"/>
      <c r="F2386" s="101"/>
      <c r="G2386" s="101"/>
      <c r="H2386" s="101"/>
      <c r="I2386" s="46"/>
      <c r="J2386" s="57"/>
      <c r="K2386" s="43"/>
      <c r="L2386" s="46"/>
    </row>
    <row r="2387" spans="1:12" ht="14.25">
      <c r="A2387" s="57"/>
      <c r="B2387" s="59"/>
      <c r="C2387" s="101" t="s">
        <v>1240</v>
      </c>
      <c r="D2387" s="101"/>
      <c r="E2387" s="101"/>
      <c r="F2387" s="101"/>
      <c r="G2387" s="101"/>
      <c r="H2387" s="101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101" t="s">
        <v>1033</v>
      </c>
      <c r="D2388" s="101"/>
      <c r="E2388" s="101"/>
      <c r="F2388" s="101"/>
      <c r="G2388" s="101"/>
      <c r="H2388" s="101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100" t="s">
        <v>1034</v>
      </c>
      <c r="D2389" s="101"/>
      <c r="E2389" s="101"/>
      <c r="F2389" s="101"/>
      <c r="G2389" s="101"/>
      <c r="H2389" s="101"/>
      <c r="I2389" s="46"/>
      <c r="J2389" s="57"/>
      <c r="K2389" s="43"/>
      <c r="L2389" s="46"/>
    </row>
    <row r="2390" spans="1:12" ht="14.25">
      <c r="A2390" s="57"/>
      <c r="B2390" s="59"/>
      <c r="C2390" s="101" t="s">
        <v>1033</v>
      </c>
      <c r="D2390" s="101"/>
      <c r="E2390" s="101"/>
      <c r="F2390" s="101"/>
      <c r="G2390" s="101"/>
      <c r="H2390" s="101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100" t="s">
        <v>1035</v>
      </c>
      <c r="D2391" s="101"/>
      <c r="E2391" s="101"/>
      <c r="F2391" s="101"/>
      <c r="G2391" s="101"/>
      <c r="H2391" s="101"/>
      <c r="I2391" s="46"/>
      <c r="J2391" s="57"/>
      <c r="K2391" s="43"/>
      <c r="L2391" s="46"/>
    </row>
    <row r="2392" spans="1:12" ht="14.25">
      <c r="A2392" s="57"/>
      <c r="B2392" s="59"/>
      <c r="C2392" s="101" t="s">
        <v>1055</v>
      </c>
      <c r="D2392" s="101"/>
      <c r="E2392" s="101"/>
      <c r="F2392" s="101"/>
      <c r="G2392" s="101"/>
      <c r="H2392" s="101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101" t="s">
        <v>1036</v>
      </c>
      <c r="D2393" s="101"/>
      <c r="E2393" s="101"/>
      <c r="F2393" s="101"/>
      <c r="G2393" s="101"/>
      <c r="H2393" s="101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101" t="s">
        <v>1037</v>
      </c>
      <c r="D2394" s="101"/>
      <c r="E2394" s="101"/>
      <c r="F2394" s="101"/>
      <c r="G2394" s="101"/>
      <c r="H2394" s="101"/>
      <c r="I2394" s="46"/>
      <c r="J2394" s="57"/>
      <c r="K2394" s="43"/>
      <c r="L2394" s="46">
        <f>L2396+L2397</f>
        <v>22424993.130000003</v>
      </c>
    </row>
    <row r="2395" spans="1:12" ht="14.25">
      <c r="A2395" s="57"/>
      <c r="B2395" s="59"/>
      <c r="C2395" s="100" t="s">
        <v>1034</v>
      </c>
      <c r="D2395" s="101"/>
      <c r="E2395" s="101"/>
      <c r="F2395" s="101"/>
      <c r="G2395" s="101"/>
      <c r="H2395" s="101"/>
      <c r="I2395" s="46"/>
      <c r="J2395" s="57"/>
      <c r="K2395" s="43"/>
      <c r="L2395" s="46"/>
    </row>
    <row r="2396" spans="1:12" ht="14.25">
      <c r="A2396" s="57"/>
      <c r="B2396" s="59"/>
      <c r="C2396" s="101" t="s">
        <v>1038</v>
      </c>
      <c r="D2396" s="101"/>
      <c r="E2396" s="101"/>
      <c r="F2396" s="101"/>
      <c r="G2396" s="101"/>
      <c r="H2396" s="101"/>
      <c r="I2396" s="46"/>
      <c r="J2396" s="57"/>
      <c r="K2396" s="43"/>
      <c r="L2396" s="46">
        <f>SUMIF(CD52:CD2379, 1, AW52:AW2379)-SUMIF(CD52:CD2379, 1, BK52:BK2379)</f>
        <v>22424993.130000003</v>
      </c>
    </row>
    <row r="2397" spans="1:12" ht="14.25" hidden="1">
      <c r="A2397" s="57"/>
      <c r="B2397" s="59"/>
      <c r="C2397" s="101" t="s">
        <v>1039</v>
      </c>
      <c r="D2397" s="101"/>
      <c r="E2397" s="101"/>
      <c r="F2397" s="101"/>
      <c r="G2397" s="101"/>
      <c r="H2397" s="101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101" t="s">
        <v>1040</v>
      </c>
      <c r="D2398" s="101"/>
      <c r="E2398" s="101"/>
      <c r="F2398" s="101"/>
      <c r="G2398" s="101"/>
      <c r="H2398" s="101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101" t="s">
        <v>1241</v>
      </c>
      <c r="D2399" s="101"/>
      <c r="E2399" s="101"/>
      <c r="F2399" s="101"/>
      <c r="G2399" s="101"/>
      <c r="H2399" s="101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101" t="s">
        <v>1242</v>
      </c>
      <c r="D2400" s="101"/>
      <c r="E2400" s="101"/>
      <c r="F2400" s="101"/>
      <c r="G2400" s="101"/>
      <c r="H2400" s="101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101" t="s">
        <v>1243</v>
      </c>
      <c r="D2401" s="101"/>
      <c r="E2401" s="101"/>
      <c r="F2401" s="101"/>
      <c r="G2401" s="101"/>
      <c r="H2401" s="101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99" t="s">
        <v>1244</v>
      </c>
      <c r="D2403" s="99"/>
      <c r="E2403" s="99"/>
      <c r="F2403" s="99"/>
      <c r="G2403" s="99"/>
      <c r="H2403" s="99"/>
      <c r="I2403" s="47"/>
      <c r="J2403" s="60"/>
      <c r="K2403" s="62"/>
      <c r="L2403" s="47">
        <f>L2405+L2420+L2421</f>
        <v>1362109.3000000003</v>
      </c>
    </row>
    <row r="2404" spans="1:12" ht="14.25">
      <c r="A2404" s="57"/>
      <c r="B2404" s="59"/>
      <c r="C2404" s="100" t="s">
        <v>1031</v>
      </c>
      <c r="D2404" s="101"/>
      <c r="E2404" s="101"/>
      <c r="F2404" s="101"/>
      <c r="G2404" s="101"/>
      <c r="H2404" s="101"/>
      <c r="I2404" s="46"/>
      <c r="J2404" s="57"/>
      <c r="K2404" s="43"/>
      <c r="L2404" s="46"/>
    </row>
    <row r="2405" spans="1:12" ht="14.25">
      <c r="A2405" s="57"/>
      <c r="B2405" s="59"/>
      <c r="C2405" s="101" t="s">
        <v>1239</v>
      </c>
      <c r="D2405" s="101"/>
      <c r="E2405" s="101"/>
      <c r="F2405" s="101"/>
      <c r="G2405" s="101"/>
      <c r="H2405" s="101"/>
      <c r="I2405" s="46"/>
      <c r="J2405" s="57"/>
      <c r="K2405" s="43"/>
      <c r="L2405" s="46">
        <f>L2407+L2408+L2414+L2418</f>
        <v>620418.63000000012</v>
      </c>
    </row>
    <row r="2406" spans="1:12" ht="14.25">
      <c r="A2406" s="57"/>
      <c r="B2406" s="59"/>
      <c r="C2406" s="100" t="s">
        <v>1031</v>
      </c>
      <c r="D2406" s="101"/>
      <c r="E2406" s="101"/>
      <c r="F2406" s="101"/>
      <c r="G2406" s="101"/>
      <c r="H2406" s="101"/>
      <c r="I2406" s="46"/>
      <c r="J2406" s="57"/>
      <c r="K2406" s="43"/>
      <c r="L2406" s="46"/>
    </row>
    <row r="2407" spans="1:12" ht="14.25">
      <c r="A2407" s="57"/>
      <c r="B2407" s="59"/>
      <c r="C2407" s="101" t="s">
        <v>1240</v>
      </c>
      <c r="D2407" s="101"/>
      <c r="E2407" s="101"/>
      <c r="F2407" s="101"/>
      <c r="G2407" s="101"/>
      <c r="H2407" s="101"/>
      <c r="I2407" s="46"/>
      <c r="J2407" s="57"/>
      <c r="K2407" s="43"/>
      <c r="L2407" s="46">
        <f>SUMIF(CD52:CD2401, 2, AR52:AR2401)</f>
        <v>472849.71000000014</v>
      </c>
    </row>
    <row r="2408" spans="1:12" ht="14.25" hidden="1">
      <c r="A2408" s="57"/>
      <c r="B2408" s="59"/>
      <c r="C2408" s="101" t="s">
        <v>1033</v>
      </c>
      <c r="D2408" s="101"/>
      <c r="E2408" s="101"/>
      <c r="F2408" s="101"/>
      <c r="G2408" s="101"/>
      <c r="H2408" s="101"/>
      <c r="I2408" s="46"/>
      <c r="J2408" s="57"/>
      <c r="K2408" s="43"/>
      <c r="L2408" s="46">
        <f>L2410+L2413+L2412</f>
        <v>121375.44000000003</v>
      </c>
    </row>
    <row r="2409" spans="1:12" ht="14.25" hidden="1">
      <c r="A2409" s="57"/>
      <c r="B2409" s="59"/>
      <c r="C2409" s="100" t="s">
        <v>1034</v>
      </c>
      <c r="D2409" s="101"/>
      <c r="E2409" s="101"/>
      <c r="F2409" s="101"/>
      <c r="G2409" s="101"/>
      <c r="H2409" s="101"/>
      <c r="I2409" s="46"/>
      <c r="J2409" s="57"/>
      <c r="K2409" s="43"/>
      <c r="L2409" s="46"/>
    </row>
    <row r="2410" spans="1:12" ht="14.25">
      <c r="A2410" s="57"/>
      <c r="B2410" s="59"/>
      <c r="C2410" s="101" t="s">
        <v>1033</v>
      </c>
      <c r="D2410" s="101"/>
      <c r="E2410" s="101"/>
      <c r="F2410" s="101"/>
      <c r="G2410" s="101"/>
      <c r="H2410" s="101"/>
      <c r="I2410" s="46"/>
      <c r="J2410" s="57"/>
      <c r="K2410" s="43"/>
      <c r="L2410" s="46">
        <f>SUMIF(CD52:CD2401, 2, AO52:AO2401)</f>
        <v>89747.110000000015</v>
      </c>
    </row>
    <row r="2411" spans="1:12" ht="14.25" hidden="1">
      <c r="A2411" s="57"/>
      <c r="B2411" s="59"/>
      <c r="C2411" s="100" t="s">
        <v>1035</v>
      </c>
      <c r="D2411" s="101"/>
      <c r="E2411" s="101"/>
      <c r="F2411" s="101"/>
      <c r="G2411" s="101"/>
      <c r="H2411" s="101"/>
      <c r="I2411" s="46"/>
      <c r="J2411" s="57"/>
      <c r="K2411" s="43"/>
      <c r="L2411" s="46"/>
    </row>
    <row r="2412" spans="1:12" ht="14.25">
      <c r="A2412" s="57"/>
      <c r="B2412" s="59"/>
      <c r="C2412" s="101" t="s">
        <v>1055</v>
      </c>
      <c r="D2412" s="101"/>
      <c r="E2412" s="101"/>
      <c r="F2412" s="101"/>
      <c r="G2412" s="101"/>
      <c r="H2412" s="101"/>
      <c r="I2412" s="46"/>
      <c r="J2412" s="57"/>
      <c r="K2412" s="43"/>
      <c r="L2412" s="46">
        <f>SUMIF(CD52:CD2401, 2, AT52:AT2401)</f>
        <v>31628.33000000002</v>
      </c>
    </row>
    <row r="2413" spans="1:12" ht="14.25" hidden="1">
      <c r="A2413" s="57"/>
      <c r="B2413" s="59"/>
      <c r="C2413" s="101" t="s">
        <v>1036</v>
      </c>
      <c r="D2413" s="101"/>
      <c r="E2413" s="101"/>
      <c r="F2413" s="101"/>
      <c r="G2413" s="101"/>
      <c r="H2413" s="101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101" t="s">
        <v>1037</v>
      </c>
      <c r="D2414" s="101"/>
      <c r="E2414" s="101"/>
      <c r="F2414" s="101"/>
      <c r="G2414" s="101"/>
      <c r="H2414" s="101"/>
      <c r="I2414" s="46"/>
      <c r="J2414" s="57"/>
      <c r="K2414" s="43"/>
      <c r="L2414" s="46">
        <f>L2416+L2417</f>
        <v>26193.479999999992</v>
      </c>
    </row>
    <row r="2415" spans="1:12" ht="14.25">
      <c r="A2415" s="57"/>
      <c r="B2415" s="59"/>
      <c r="C2415" s="100" t="s">
        <v>1034</v>
      </c>
      <c r="D2415" s="101"/>
      <c r="E2415" s="101"/>
      <c r="F2415" s="101"/>
      <c r="G2415" s="101"/>
      <c r="H2415" s="101"/>
      <c r="I2415" s="46"/>
      <c r="J2415" s="57"/>
      <c r="K2415" s="43"/>
      <c r="L2415" s="46"/>
    </row>
    <row r="2416" spans="1:12" ht="14.25">
      <c r="A2416" s="57"/>
      <c r="B2416" s="59"/>
      <c r="C2416" s="101" t="s">
        <v>1038</v>
      </c>
      <c r="D2416" s="101"/>
      <c r="E2416" s="101"/>
      <c r="F2416" s="101"/>
      <c r="G2416" s="101"/>
      <c r="H2416" s="101"/>
      <c r="I2416" s="46"/>
      <c r="J2416" s="57"/>
      <c r="K2416" s="43"/>
      <c r="L2416" s="46">
        <f>SUMIF(CD52:CD2401, 2, AW52:AW2401)-SUMIF(CD52:CD2401, 2, BK52:BK2401)</f>
        <v>26193.479999999992</v>
      </c>
    </row>
    <row r="2417" spans="1:12" ht="14.25" hidden="1">
      <c r="A2417" s="57"/>
      <c r="B2417" s="59"/>
      <c r="C2417" s="101" t="s">
        <v>1039</v>
      </c>
      <c r="D2417" s="101"/>
      <c r="E2417" s="101"/>
      <c r="F2417" s="101"/>
      <c r="G2417" s="101"/>
      <c r="H2417" s="101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101" t="s">
        <v>1040</v>
      </c>
      <c r="D2418" s="101"/>
      <c r="E2418" s="101"/>
      <c r="F2418" s="101"/>
      <c r="G2418" s="101"/>
      <c r="H2418" s="101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101" t="s">
        <v>1241</v>
      </c>
      <c r="D2419" s="101"/>
      <c r="E2419" s="101"/>
      <c r="F2419" s="101"/>
      <c r="G2419" s="101"/>
      <c r="H2419" s="101"/>
      <c r="I2419" s="46"/>
      <c r="J2419" s="57"/>
      <c r="K2419" s="43"/>
      <c r="L2419" s="46">
        <f>SUMIF(CD52:CD2401, 2, AR52:AR2401)+SUMIF(CD52:CD2401, 2, AT52:AT2401)+SUMIF(CD52:CD2401, 2, AV52:AV2401)</f>
        <v>504478.04000000015</v>
      </c>
    </row>
    <row r="2420" spans="1:12" ht="14.25">
      <c r="A2420" s="57"/>
      <c r="B2420" s="59"/>
      <c r="C2420" s="101" t="s">
        <v>1242</v>
      </c>
      <c r="D2420" s="101"/>
      <c r="E2420" s="101"/>
      <c r="F2420" s="101"/>
      <c r="G2420" s="101"/>
      <c r="H2420" s="101"/>
      <c r="I2420" s="46"/>
      <c r="J2420" s="57"/>
      <c r="K2420" s="43"/>
      <c r="L2420" s="46">
        <f>SUMIF(CD52:CD2401, 2, AZ52:AZ2401)</f>
        <v>486059.91999999993</v>
      </c>
    </row>
    <row r="2421" spans="1:12" ht="14.25">
      <c r="A2421" s="57"/>
      <c r="B2421" s="59"/>
      <c r="C2421" s="101" t="s">
        <v>1243</v>
      </c>
      <c r="D2421" s="101"/>
      <c r="E2421" s="101"/>
      <c r="F2421" s="101"/>
      <c r="G2421" s="101"/>
      <c r="H2421" s="101"/>
      <c r="I2421" s="46"/>
      <c r="J2421" s="57"/>
      <c r="K2421" s="43"/>
      <c r="L2421" s="46">
        <f>SUMIF(CD52:CD2401, 2, BA52:BA2401)</f>
        <v>255630.75000000012</v>
      </c>
    </row>
    <row r="2422" spans="1:12" hidden="1"/>
    <row r="2423" spans="1:12" ht="15" hidden="1">
      <c r="A2423" s="60"/>
      <c r="B2423" s="61"/>
      <c r="C2423" s="99" t="s">
        <v>1245</v>
      </c>
      <c r="D2423" s="99"/>
      <c r="E2423" s="99"/>
      <c r="F2423" s="99"/>
      <c r="G2423" s="99"/>
      <c r="H2423" s="99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100" t="s">
        <v>1031</v>
      </c>
      <c r="D2424" s="101"/>
      <c r="E2424" s="101"/>
      <c r="F2424" s="101"/>
      <c r="G2424" s="101"/>
      <c r="H2424" s="101"/>
      <c r="I2424" s="46"/>
      <c r="J2424" s="57"/>
      <c r="K2424" s="43"/>
      <c r="L2424" s="46"/>
    </row>
    <row r="2425" spans="1:12" ht="14.25" hidden="1">
      <c r="A2425" s="57"/>
      <c r="B2425" s="59"/>
      <c r="C2425" s="101" t="s">
        <v>1045</v>
      </c>
      <c r="D2425" s="101"/>
      <c r="E2425" s="101"/>
      <c r="F2425" s="101"/>
      <c r="G2425" s="101"/>
      <c r="H2425" s="101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101" t="s">
        <v>1046</v>
      </c>
      <c r="D2426" s="101"/>
      <c r="E2426" s="101"/>
      <c r="F2426" s="101"/>
      <c r="G2426" s="101"/>
      <c r="H2426" s="101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99" t="s">
        <v>1246</v>
      </c>
      <c r="D2428" s="99"/>
      <c r="E2428" s="99"/>
      <c r="F2428" s="99"/>
      <c r="G2428" s="99"/>
      <c r="H2428" s="99"/>
      <c r="I2428" s="47"/>
      <c r="J2428" s="60"/>
      <c r="K2428" s="62"/>
      <c r="L2428" s="47">
        <f>L2434+L2449+L2450+L2430+L2431</f>
        <v>2907546.9299999997</v>
      </c>
    </row>
    <row r="2429" spans="1:12" ht="14.25">
      <c r="A2429" s="57"/>
      <c r="B2429" s="59"/>
      <c r="C2429" s="100" t="s">
        <v>1031</v>
      </c>
      <c r="D2429" s="101"/>
      <c r="E2429" s="101"/>
      <c r="F2429" s="101"/>
      <c r="G2429" s="101"/>
      <c r="H2429" s="101"/>
      <c r="I2429" s="46"/>
      <c r="J2429" s="57"/>
      <c r="K2429" s="43"/>
      <c r="L2429" s="46"/>
    </row>
    <row r="2430" spans="1:12" ht="14.25" hidden="1">
      <c r="A2430" s="57"/>
      <c r="B2430" s="59"/>
      <c r="C2430" s="101" t="s">
        <v>1247</v>
      </c>
      <c r="D2430" s="101"/>
      <c r="E2430" s="101"/>
      <c r="F2430" s="101"/>
      <c r="G2430" s="101"/>
      <c r="H2430" s="101"/>
      <c r="I2430" s="46"/>
      <c r="J2430" s="57"/>
      <c r="K2430" s="43"/>
      <c r="L2430" s="46"/>
    </row>
    <row r="2431" spans="1:12" ht="14.25" hidden="1">
      <c r="A2431" s="57"/>
      <c r="B2431" s="59"/>
      <c r="C2431" s="101" t="s">
        <v>1248</v>
      </c>
      <c r="D2431" s="101"/>
      <c r="E2431" s="101"/>
      <c r="F2431" s="101"/>
      <c r="G2431" s="101"/>
      <c r="H2431" s="101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101" t="s">
        <v>454</v>
      </c>
      <c r="D2432" s="101"/>
      <c r="E2432" s="101"/>
      <c r="F2432" s="101"/>
      <c r="G2432" s="101"/>
      <c r="H2432" s="101"/>
      <c r="I2432" s="46"/>
      <c r="J2432" s="57"/>
      <c r="K2432" s="43"/>
      <c r="L2432" s="46">
        <f>L2434+L2449+L2450</f>
        <v>2907546.9299999997</v>
      </c>
    </row>
    <row r="2433" spans="1:12" ht="14.25">
      <c r="A2433" s="57"/>
      <c r="B2433" s="59"/>
      <c r="C2433" s="100" t="s">
        <v>1031</v>
      </c>
      <c r="D2433" s="101"/>
      <c r="E2433" s="101"/>
      <c r="F2433" s="101"/>
      <c r="G2433" s="101"/>
      <c r="H2433" s="101"/>
      <c r="I2433" s="46"/>
      <c r="J2433" s="57"/>
      <c r="K2433" s="43"/>
      <c r="L2433" s="46"/>
    </row>
    <row r="2434" spans="1:12" ht="14.25">
      <c r="A2434" s="57"/>
      <c r="B2434" s="59"/>
      <c r="C2434" s="101" t="s">
        <v>1239</v>
      </c>
      <c r="D2434" s="101"/>
      <c r="E2434" s="101"/>
      <c r="F2434" s="101"/>
      <c r="G2434" s="101"/>
      <c r="H2434" s="101"/>
      <c r="I2434" s="46"/>
      <c r="J2434" s="57"/>
      <c r="K2434" s="43"/>
      <c r="L2434" s="46">
        <f>L2436+L2437+L2443+L2447</f>
        <v>1390373.9899999998</v>
      </c>
    </row>
    <row r="2435" spans="1:12" ht="14.25">
      <c r="A2435" s="57"/>
      <c r="B2435" s="59"/>
      <c r="C2435" s="100" t="s">
        <v>1031</v>
      </c>
      <c r="D2435" s="101"/>
      <c r="E2435" s="101"/>
      <c r="F2435" s="101"/>
      <c r="G2435" s="101"/>
      <c r="H2435" s="101"/>
      <c r="I2435" s="46"/>
      <c r="J2435" s="57"/>
      <c r="K2435" s="43"/>
      <c r="L2435" s="46"/>
    </row>
    <row r="2436" spans="1:12" ht="14.25">
      <c r="A2436" s="57"/>
      <c r="B2436" s="59"/>
      <c r="C2436" s="101" t="s">
        <v>1240</v>
      </c>
      <c r="D2436" s="101"/>
      <c r="E2436" s="101"/>
      <c r="F2436" s="101"/>
      <c r="G2436" s="101"/>
      <c r="H2436" s="101"/>
      <c r="I2436" s="46"/>
      <c r="J2436" s="57"/>
      <c r="K2436" s="43"/>
      <c r="L2436" s="46">
        <f>SUMIF(CD52:CD2426, 4, AR52:AR2426)</f>
        <v>1379248.1499999997</v>
      </c>
    </row>
    <row r="2437" spans="1:12" ht="14.25" hidden="1">
      <c r="A2437" s="57"/>
      <c r="B2437" s="59"/>
      <c r="C2437" s="101" t="s">
        <v>1033</v>
      </c>
      <c r="D2437" s="101"/>
      <c r="E2437" s="101"/>
      <c r="F2437" s="101"/>
      <c r="G2437" s="101"/>
      <c r="H2437" s="101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100" t="s">
        <v>1034</v>
      </c>
      <c r="D2438" s="101"/>
      <c r="E2438" s="101"/>
      <c r="F2438" s="101"/>
      <c r="G2438" s="101"/>
      <c r="H2438" s="101"/>
      <c r="I2438" s="46"/>
      <c r="J2438" s="57"/>
      <c r="K2438" s="43"/>
      <c r="L2438" s="46"/>
    </row>
    <row r="2439" spans="1:12" ht="14.25" hidden="1">
      <c r="A2439" s="57"/>
      <c r="B2439" s="59"/>
      <c r="C2439" s="101" t="s">
        <v>1033</v>
      </c>
      <c r="D2439" s="101"/>
      <c r="E2439" s="101"/>
      <c r="F2439" s="101"/>
      <c r="G2439" s="101"/>
      <c r="H2439" s="101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100" t="s">
        <v>1035</v>
      </c>
      <c r="D2440" s="101"/>
      <c r="E2440" s="101"/>
      <c r="F2440" s="101"/>
      <c r="G2440" s="101"/>
      <c r="H2440" s="101"/>
      <c r="I2440" s="46"/>
      <c r="J2440" s="57"/>
      <c r="K2440" s="43"/>
      <c r="L2440" s="46"/>
    </row>
    <row r="2441" spans="1:12" ht="14.25" hidden="1">
      <c r="A2441" s="57"/>
      <c r="B2441" s="59"/>
      <c r="C2441" s="101" t="s">
        <v>1055</v>
      </c>
      <c r="D2441" s="101"/>
      <c r="E2441" s="101"/>
      <c r="F2441" s="101"/>
      <c r="G2441" s="101"/>
      <c r="H2441" s="101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101" t="s">
        <v>1036</v>
      </c>
      <c r="D2442" s="101"/>
      <c r="E2442" s="101"/>
      <c r="F2442" s="101"/>
      <c r="G2442" s="101"/>
      <c r="H2442" s="101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101" t="s">
        <v>1037</v>
      </c>
      <c r="D2443" s="101"/>
      <c r="E2443" s="101"/>
      <c r="F2443" s="101"/>
      <c r="G2443" s="101"/>
      <c r="H2443" s="101"/>
      <c r="I2443" s="46"/>
      <c r="J2443" s="57"/>
      <c r="K2443" s="43"/>
      <c r="L2443" s="46">
        <f>L2445+L2446</f>
        <v>11125.839999999997</v>
      </c>
    </row>
    <row r="2444" spans="1:12" ht="14.25">
      <c r="A2444" s="57"/>
      <c r="B2444" s="59"/>
      <c r="C2444" s="100" t="s">
        <v>1034</v>
      </c>
      <c r="D2444" s="101"/>
      <c r="E2444" s="101"/>
      <c r="F2444" s="101"/>
      <c r="G2444" s="101"/>
      <c r="H2444" s="101"/>
      <c r="I2444" s="46"/>
      <c r="J2444" s="57"/>
      <c r="K2444" s="43"/>
      <c r="L2444" s="46"/>
    </row>
    <row r="2445" spans="1:12" ht="14.25">
      <c r="A2445" s="57"/>
      <c r="B2445" s="59"/>
      <c r="C2445" s="101" t="s">
        <v>1038</v>
      </c>
      <c r="D2445" s="101"/>
      <c r="E2445" s="101"/>
      <c r="F2445" s="101"/>
      <c r="G2445" s="101"/>
      <c r="H2445" s="101"/>
      <c r="I2445" s="46"/>
      <c r="J2445" s="57"/>
      <c r="K2445" s="43"/>
      <c r="L2445" s="46">
        <f>SUMIF(CD52:CD2426, 4, AW52:AW2426)-SUMIF(CD52:CD2426, 4, BK52:BK2426)</f>
        <v>11125.839999999997</v>
      </c>
    </row>
    <row r="2446" spans="1:12" ht="14.25" hidden="1">
      <c r="A2446" s="57"/>
      <c r="B2446" s="59"/>
      <c r="C2446" s="101" t="s">
        <v>1039</v>
      </c>
      <c r="D2446" s="101"/>
      <c r="E2446" s="101"/>
      <c r="F2446" s="101"/>
      <c r="G2446" s="101"/>
      <c r="H2446" s="101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101" t="s">
        <v>1040</v>
      </c>
      <c r="D2447" s="101"/>
      <c r="E2447" s="101"/>
      <c r="F2447" s="101"/>
      <c r="G2447" s="101"/>
      <c r="H2447" s="101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101" t="s">
        <v>1241</v>
      </c>
      <c r="D2448" s="101"/>
      <c r="E2448" s="101"/>
      <c r="F2448" s="101"/>
      <c r="G2448" s="101"/>
      <c r="H2448" s="101"/>
      <c r="I2448" s="46"/>
      <c r="J2448" s="57"/>
      <c r="K2448" s="43"/>
      <c r="L2448" s="46">
        <f>SUMIF(CD52:CD2426, 4, AR52:AR2426)+SUMIF(CD52:CD2426, 4, AT52:AT2426)+SUMIF(CD52:CD2426, 4, AV52:AV2426)</f>
        <v>1379248.1499999997</v>
      </c>
    </row>
    <row r="2449" spans="1:12" ht="14.25">
      <c r="A2449" s="57"/>
      <c r="B2449" s="59"/>
      <c r="C2449" s="101" t="s">
        <v>1242</v>
      </c>
      <c r="D2449" s="101"/>
      <c r="E2449" s="101"/>
      <c r="F2449" s="101"/>
      <c r="G2449" s="101"/>
      <c r="H2449" s="101"/>
      <c r="I2449" s="46"/>
      <c r="J2449" s="57"/>
      <c r="K2449" s="43"/>
      <c r="L2449" s="46">
        <f>SUMIF(CD52:CD2426, 4, AZ52:AZ2426)</f>
        <v>1020643.6200000001</v>
      </c>
    </row>
    <row r="2450" spans="1:12" ht="14.25">
      <c r="A2450" s="57"/>
      <c r="B2450" s="59"/>
      <c r="C2450" s="101" t="s">
        <v>1243</v>
      </c>
      <c r="D2450" s="101"/>
      <c r="E2450" s="101"/>
      <c r="F2450" s="101"/>
      <c r="G2450" s="101"/>
      <c r="H2450" s="101"/>
      <c r="I2450" s="46"/>
      <c r="J2450" s="57"/>
      <c r="K2450" s="43"/>
      <c r="L2450" s="46">
        <f>SUMIF(CD52:CD2426, 4, BA52:BA2426)</f>
        <v>496529.32</v>
      </c>
    </row>
    <row r="2452" spans="1:12" ht="15">
      <c r="A2452" s="60"/>
      <c r="B2452" s="61"/>
      <c r="C2452" s="99" t="s">
        <v>1249</v>
      </c>
      <c r="D2452" s="99"/>
      <c r="E2452" s="99"/>
      <c r="F2452" s="99"/>
      <c r="G2452" s="99"/>
      <c r="H2452" s="99"/>
      <c r="I2452" s="47"/>
      <c r="J2452" s="60"/>
      <c r="K2452" s="62"/>
      <c r="L2452" s="47">
        <f>L2383+L2403+L2423+L2428</f>
        <v>26699794.210000005</v>
      </c>
    </row>
    <row r="2453" spans="1:12" ht="14.25">
      <c r="A2453" s="57"/>
      <c r="B2453" s="59"/>
      <c r="C2453" s="100" t="s">
        <v>1031</v>
      </c>
      <c r="D2453" s="101"/>
      <c r="E2453" s="101"/>
      <c r="F2453" s="101"/>
      <c r="G2453" s="101"/>
      <c r="H2453" s="101"/>
      <c r="I2453" s="46"/>
      <c r="J2453" s="57"/>
      <c r="K2453" s="43"/>
      <c r="L2453" s="46"/>
    </row>
    <row r="2454" spans="1:12" ht="14.25">
      <c r="A2454" s="57"/>
      <c r="B2454" s="59"/>
      <c r="C2454" s="101" t="s">
        <v>1239</v>
      </c>
      <c r="D2454" s="101"/>
      <c r="E2454" s="101"/>
      <c r="F2454" s="101"/>
      <c r="G2454" s="101"/>
      <c r="H2454" s="101"/>
      <c r="I2454" s="46"/>
      <c r="J2454" s="57"/>
      <c r="K2454" s="43"/>
      <c r="L2454" s="46">
        <f>L2456+L2457+L2463+L2467</f>
        <v>24437593.500000004</v>
      </c>
    </row>
    <row r="2455" spans="1:12" ht="14.25">
      <c r="A2455" s="57"/>
      <c r="B2455" s="59"/>
      <c r="C2455" s="100" t="s">
        <v>1031</v>
      </c>
      <c r="D2455" s="101"/>
      <c r="E2455" s="101"/>
      <c r="F2455" s="101"/>
      <c r="G2455" s="101"/>
      <c r="H2455" s="101"/>
      <c r="I2455" s="46"/>
      <c r="J2455" s="57"/>
      <c r="K2455" s="43"/>
      <c r="L2455" s="46"/>
    </row>
    <row r="2456" spans="1:12" ht="14.25">
      <c r="A2456" s="57"/>
      <c r="B2456" s="59"/>
      <c r="C2456" s="101" t="s">
        <v>1240</v>
      </c>
      <c r="D2456" s="101"/>
      <c r="E2456" s="101"/>
      <c r="F2456" s="101"/>
      <c r="G2456" s="101"/>
      <c r="H2456" s="101"/>
      <c r="I2456" s="46"/>
      <c r="J2456" s="57"/>
      <c r="K2456" s="43"/>
      <c r="L2456" s="46">
        <f>SUM(AR52:AR2450)</f>
        <v>1853770.6100000003</v>
      </c>
    </row>
    <row r="2457" spans="1:12" ht="14.25" hidden="1">
      <c r="A2457" s="57"/>
      <c r="B2457" s="59"/>
      <c r="C2457" s="101" t="s">
        <v>1033</v>
      </c>
      <c r="D2457" s="101"/>
      <c r="E2457" s="101"/>
      <c r="F2457" s="101"/>
      <c r="G2457" s="101"/>
      <c r="H2457" s="101"/>
      <c r="I2457" s="46"/>
      <c r="J2457" s="57"/>
      <c r="K2457" s="43"/>
      <c r="L2457" s="46">
        <f>L2459+L2462+L2461</f>
        <v>121510.44000000003</v>
      </c>
    </row>
    <row r="2458" spans="1:12" ht="14.25" hidden="1">
      <c r="A2458" s="57"/>
      <c r="B2458" s="59"/>
      <c r="C2458" s="100" t="s">
        <v>1034</v>
      </c>
      <c r="D2458" s="101"/>
      <c r="E2458" s="101"/>
      <c r="F2458" s="101"/>
      <c r="G2458" s="101"/>
      <c r="H2458" s="101"/>
      <c r="I2458" s="46"/>
      <c r="J2458" s="57"/>
      <c r="K2458" s="43"/>
      <c r="L2458" s="46"/>
    </row>
    <row r="2459" spans="1:12" ht="14.25">
      <c r="A2459" s="57"/>
      <c r="B2459" s="59"/>
      <c r="C2459" s="101" t="s">
        <v>1033</v>
      </c>
      <c r="D2459" s="101"/>
      <c r="E2459" s="101"/>
      <c r="F2459" s="101"/>
      <c r="G2459" s="101"/>
      <c r="H2459" s="101"/>
      <c r="I2459" s="46"/>
      <c r="J2459" s="57"/>
      <c r="K2459" s="43"/>
      <c r="L2459" s="46">
        <f>SUM(AO52:AO2450)</f>
        <v>89825.790000000008</v>
      </c>
    </row>
    <row r="2460" spans="1:12" ht="14.25" hidden="1">
      <c r="A2460" s="57"/>
      <c r="B2460" s="59"/>
      <c r="C2460" s="100" t="s">
        <v>1035</v>
      </c>
      <c r="D2460" s="101"/>
      <c r="E2460" s="101"/>
      <c r="F2460" s="101"/>
      <c r="G2460" s="101"/>
      <c r="H2460" s="101"/>
      <c r="I2460" s="46"/>
      <c r="J2460" s="57"/>
      <c r="K2460" s="43"/>
      <c r="L2460" s="46"/>
    </row>
    <row r="2461" spans="1:12" ht="14.25">
      <c r="A2461" s="57"/>
      <c r="B2461" s="59"/>
      <c r="C2461" s="101" t="s">
        <v>1055</v>
      </c>
      <c r="D2461" s="101"/>
      <c r="E2461" s="101"/>
      <c r="F2461" s="101"/>
      <c r="G2461" s="101"/>
      <c r="H2461" s="101"/>
      <c r="I2461" s="46"/>
      <c r="J2461" s="57"/>
      <c r="K2461" s="43"/>
      <c r="L2461" s="46">
        <f>SUM(AT52:AT2450)</f>
        <v>31684.65000000002</v>
      </c>
    </row>
    <row r="2462" spans="1:12" ht="14.25" hidden="1">
      <c r="A2462" s="57"/>
      <c r="B2462" s="59"/>
      <c r="C2462" s="101" t="s">
        <v>1036</v>
      </c>
      <c r="D2462" s="101"/>
      <c r="E2462" s="101"/>
      <c r="F2462" s="101"/>
      <c r="G2462" s="101"/>
      <c r="H2462" s="101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101" t="s">
        <v>1037</v>
      </c>
      <c r="D2463" s="101"/>
      <c r="E2463" s="101"/>
      <c r="F2463" s="101"/>
      <c r="G2463" s="101"/>
      <c r="H2463" s="101"/>
      <c r="I2463" s="46"/>
      <c r="J2463" s="57"/>
      <c r="K2463" s="43"/>
      <c r="L2463" s="46">
        <f>L2465+L2466</f>
        <v>22462312.450000003</v>
      </c>
    </row>
    <row r="2464" spans="1:12" ht="14.25">
      <c r="A2464" s="57"/>
      <c r="B2464" s="59"/>
      <c r="C2464" s="100" t="s">
        <v>1034</v>
      </c>
      <c r="D2464" s="101"/>
      <c r="E2464" s="101"/>
      <c r="F2464" s="101"/>
      <c r="G2464" s="101"/>
      <c r="H2464" s="101"/>
      <c r="I2464" s="46"/>
      <c r="J2464" s="57"/>
      <c r="K2464" s="43"/>
      <c r="L2464" s="46"/>
    </row>
    <row r="2465" spans="1:12" ht="14.25">
      <c r="A2465" s="57"/>
      <c r="B2465" s="59"/>
      <c r="C2465" s="101" t="s">
        <v>1038</v>
      </c>
      <c r="D2465" s="101"/>
      <c r="E2465" s="101"/>
      <c r="F2465" s="101"/>
      <c r="G2465" s="101"/>
      <c r="H2465" s="101"/>
      <c r="I2465" s="46"/>
      <c r="J2465" s="57"/>
      <c r="K2465" s="43"/>
      <c r="L2465" s="46">
        <f>SUM(AW52:AW2450)-SUM(BK52:BK2450)</f>
        <v>22462312.450000003</v>
      </c>
    </row>
    <row r="2466" spans="1:12" ht="14.25" hidden="1">
      <c r="A2466" s="57"/>
      <c r="B2466" s="59"/>
      <c r="C2466" s="101" t="s">
        <v>1039</v>
      </c>
      <c r="D2466" s="101"/>
      <c r="E2466" s="101"/>
      <c r="F2466" s="101"/>
      <c r="G2466" s="101"/>
      <c r="H2466" s="101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101" t="s">
        <v>1040</v>
      </c>
      <c r="D2467" s="101"/>
      <c r="E2467" s="101"/>
      <c r="F2467" s="101"/>
      <c r="G2467" s="101"/>
      <c r="H2467" s="101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101" t="s">
        <v>1041</v>
      </c>
      <c r="D2468" s="101"/>
      <c r="E2468" s="101"/>
      <c r="F2468" s="101"/>
      <c r="G2468" s="101"/>
      <c r="H2468" s="101"/>
      <c r="I2468" s="46"/>
      <c r="J2468" s="57"/>
      <c r="K2468" s="43"/>
      <c r="L2468" s="46">
        <f>SUM(AR52:AR2450)+SUM(AT52:AT2450)+SUM(AV52:AV2450)</f>
        <v>1885455.2600000002</v>
      </c>
    </row>
    <row r="2469" spans="1:12" ht="14.25">
      <c r="A2469" s="57"/>
      <c r="B2469" s="59"/>
      <c r="C2469" s="101" t="s">
        <v>1042</v>
      </c>
      <c r="D2469" s="101"/>
      <c r="E2469" s="101"/>
      <c r="F2469" s="101"/>
      <c r="G2469" s="101"/>
      <c r="H2469" s="101"/>
      <c r="I2469" s="46"/>
      <c r="J2469" s="57"/>
      <c r="K2469" s="43"/>
      <c r="L2469" s="46">
        <f>SUM(AZ52:AZ2450)</f>
        <v>1508795.7100000002</v>
      </c>
    </row>
    <row r="2470" spans="1:12" ht="14.25">
      <c r="A2470" s="57"/>
      <c r="B2470" s="59"/>
      <c r="C2470" s="101" t="s">
        <v>1043</v>
      </c>
      <c r="D2470" s="101"/>
      <c r="E2470" s="101"/>
      <c r="F2470" s="101"/>
      <c r="G2470" s="101"/>
      <c r="H2470" s="101"/>
      <c r="I2470" s="46"/>
      <c r="J2470" s="57"/>
      <c r="K2470" s="43"/>
      <c r="L2470" s="46">
        <f>SUM(BA52:BA2450)</f>
        <v>753405</v>
      </c>
    </row>
    <row r="2471" spans="1:12" ht="14.25" hidden="1">
      <c r="A2471" s="57"/>
      <c r="B2471" s="59"/>
      <c r="C2471" s="101" t="s">
        <v>1250</v>
      </c>
      <c r="D2471" s="101"/>
      <c r="E2471" s="101"/>
      <c r="F2471" s="101"/>
      <c r="G2471" s="101"/>
      <c r="H2471" s="101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100" t="s">
        <v>1031</v>
      </c>
      <c r="D2472" s="101"/>
      <c r="E2472" s="101"/>
      <c r="F2472" s="101"/>
      <c r="G2472" s="101"/>
      <c r="H2472" s="101"/>
      <c r="I2472" s="46"/>
      <c r="J2472" s="57"/>
      <c r="K2472" s="43"/>
      <c r="L2472" s="46"/>
    </row>
    <row r="2473" spans="1:12" ht="14.25" hidden="1">
      <c r="A2473" s="57"/>
      <c r="B2473" s="59"/>
      <c r="C2473" s="101" t="s">
        <v>1045</v>
      </c>
      <c r="D2473" s="101"/>
      <c r="E2473" s="101"/>
      <c r="F2473" s="101"/>
      <c r="G2473" s="101"/>
      <c r="H2473" s="101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101" t="s">
        <v>1046</v>
      </c>
      <c r="D2474" s="101"/>
      <c r="E2474" s="101"/>
      <c r="F2474" s="101"/>
      <c r="G2474" s="101"/>
      <c r="H2474" s="101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101" t="s">
        <v>1251</v>
      </c>
      <c r="D2475" s="101"/>
      <c r="E2475" s="101"/>
      <c r="F2475" s="101"/>
      <c r="G2475" s="101"/>
      <c r="H2475" s="101"/>
      <c r="I2475" s="46"/>
      <c r="J2475" s="57"/>
      <c r="K2475" s="43"/>
      <c r="L2475" s="46">
        <f>L2428</f>
        <v>2907546.9299999997</v>
      </c>
    </row>
    <row r="2476" spans="1:12" ht="14.25">
      <c r="A2476" s="57"/>
      <c r="B2476" s="59"/>
      <c r="C2476" s="99" t="s">
        <v>1050</v>
      </c>
      <c r="D2476" s="101"/>
      <c r="E2476" s="101"/>
      <c r="F2476" s="101"/>
      <c r="G2476" s="101"/>
      <c r="H2476" s="101"/>
      <c r="I2476" s="46"/>
      <c r="J2476" s="57"/>
      <c r="K2476" s="43"/>
      <c r="L2476" s="46"/>
    </row>
    <row r="2477" spans="1:12" ht="14.25">
      <c r="A2477" s="57"/>
      <c r="B2477" s="59"/>
      <c r="C2477" s="101" t="s">
        <v>1051</v>
      </c>
      <c r="D2477" s="101"/>
      <c r="E2477" s="101"/>
      <c r="F2477" s="101"/>
      <c r="G2477" s="101"/>
      <c r="H2477" s="101"/>
      <c r="I2477" s="46"/>
      <c r="J2477" s="57"/>
      <c r="K2477" s="43"/>
      <c r="L2477" s="46">
        <f>SUM(AX52:AX2450)</f>
        <v>22424963.170000002</v>
      </c>
    </row>
    <row r="2478" spans="1:12" ht="14.25" hidden="1">
      <c r="A2478" s="57"/>
      <c r="B2478" s="59"/>
      <c r="C2478" s="101" t="s">
        <v>1052</v>
      </c>
      <c r="D2478" s="101"/>
      <c r="E2478" s="101"/>
      <c r="F2478" s="101"/>
      <c r="G2478" s="101"/>
      <c r="H2478" s="101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101" t="s">
        <v>1053</v>
      </c>
      <c r="D2479" s="101"/>
      <c r="E2479" s="101"/>
      <c r="F2479" s="102"/>
      <c r="G2479" s="45">
        <f>Source!F649</f>
        <v>5004.8356399999993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101" t="s">
        <v>1054</v>
      </c>
      <c r="D2480" s="101"/>
      <c r="E2480" s="101"/>
      <c r="F2480" s="102"/>
      <c r="G2480" s="45">
        <f>Source!F650</f>
        <v>243.020792</v>
      </c>
      <c r="H2480" s="57"/>
      <c r="I2480" s="57"/>
      <c r="J2480" s="57"/>
      <c r="K2480" s="57"/>
      <c r="L2480" s="57"/>
    </row>
    <row r="2482" spans="1:12" ht="14.25">
      <c r="C2482" s="103" t="str">
        <f>Source!H666</f>
        <v>НДС 20%</v>
      </c>
      <c r="D2482" s="103"/>
      <c r="E2482" s="103"/>
      <c r="F2482" s="103"/>
      <c r="G2482" s="103"/>
      <c r="H2482" s="103"/>
      <c r="I2482" s="103"/>
      <c r="J2482" s="103"/>
      <c r="K2482" s="103"/>
      <c r="L2482" s="55">
        <f>IF(Source!Y666=0, "", Source!Y666)</f>
        <v>5339958.84</v>
      </c>
    </row>
    <row r="2483" spans="1:12" ht="14.25">
      <c r="C2483" s="103" t="str">
        <f>Source!H667</f>
        <v>ИТОГО с НДС</v>
      </c>
      <c r="D2483" s="103"/>
      <c r="E2483" s="103"/>
      <c r="F2483" s="103"/>
      <c r="G2483" s="103"/>
      <c r="H2483" s="103"/>
      <c r="I2483" s="103"/>
      <c r="J2483" s="103"/>
      <c r="K2483" s="103"/>
      <c r="L2483" s="55">
        <f>IF(Source!Y667=0, "", Source!Y667)</f>
        <v>32039753.050000001</v>
      </c>
    </row>
    <row r="2486" spans="1:12" ht="14.25" customHeight="1">
      <c r="A2486" s="105" t="s">
        <v>1252</v>
      </c>
      <c r="B2486" s="105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106" t="s">
        <v>1253</v>
      </c>
      <c r="D2487" s="106"/>
      <c r="E2487" s="106"/>
      <c r="F2487" s="106"/>
      <c r="G2487" s="106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105" t="s">
        <v>1254</v>
      </c>
      <c r="B2489" s="105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106" t="s">
        <v>1253</v>
      </c>
      <c r="D2490" s="106"/>
      <c r="E2490" s="106"/>
      <c r="F2490" s="106"/>
      <c r="G2490" s="106"/>
      <c r="H2490" s="22"/>
      <c r="I2490" s="22"/>
      <c r="J2490" s="22"/>
      <c r="K2490" s="36"/>
      <c r="L2490" s="36"/>
    </row>
  </sheetData>
  <mergeCells count="786"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H8" sqref="H8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</v>
      </c>
      <c r="G18" s="2" t="str">
        <f t="shared" si="0"/>
        <v>Реконструкция оборудования РП-108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24437593.5</v>
      </c>
      <c r="P18" s="2">
        <f t="shared" si="1"/>
        <v>22462312.449999999</v>
      </c>
      <c r="Q18" s="2">
        <f t="shared" si="1"/>
        <v>89825.79</v>
      </c>
      <c r="R18" s="2">
        <f t="shared" si="1"/>
        <v>31684.65</v>
      </c>
      <c r="S18" s="2">
        <f t="shared" si="1"/>
        <v>1853770.61</v>
      </c>
      <c r="T18" s="2">
        <f t="shared" si="1"/>
        <v>0</v>
      </c>
      <c r="U18" s="2">
        <f t="shared" si="1"/>
        <v>5004.8356399999993</v>
      </c>
      <c r="V18" s="2">
        <f t="shared" si="1"/>
        <v>243.020792</v>
      </c>
      <c r="W18" s="2">
        <f t="shared" si="1"/>
        <v>0</v>
      </c>
      <c r="X18" s="2">
        <f t="shared" si="1"/>
        <v>1508795.71</v>
      </c>
      <c r="Y18" s="2">
        <f t="shared" si="1"/>
        <v>753405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26699794.210000001</v>
      </c>
      <c r="AS18" s="2">
        <f t="shared" si="1"/>
        <v>22430137.98</v>
      </c>
      <c r="AT18" s="2">
        <f t="shared" si="1"/>
        <v>1362109.3</v>
      </c>
      <c r="AU18" s="2">
        <f t="shared" ref="AU18:BZ18" si="2">AU669</f>
        <v>2907546.93</v>
      </c>
      <c r="AV18" s="2">
        <f t="shared" si="2"/>
        <v>22462312.449999999</v>
      </c>
      <c r="AW18" s="2">
        <f t="shared" si="2"/>
        <v>22462312.449999999</v>
      </c>
      <c r="AX18" s="2">
        <f t="shared" si="2"/>
        <v>0</v>
      </c>
      <c r="AY18" s="2">
        <f t="shared" si="2"/>
        <v>22462312.449999999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4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24437593.5</v>
      </c>
      <c r="P22" s="2">
        <f t="shared" si="8"/>
        <v>22462312.449999999</v>
      </c>
      <c r="Q22" s="2">
        <f t="shared" si="8"/>
        <v>89825.79</v>
      </c>
      <c r="R22" s="2">
        <f t="shared" si="8"/>
        <v>31684.65</v>
      </c>
      <c r="S22" s="2">
        <f t="shared" si="8"/>
        <v>1853770.61</v>
      </c>
      <c r="T22" s="2">
        <f t="shared" si="8"/>
        <v>0</v>
      </c>
      <c r="U22" s="2">
        <f t="shared" si="8"/>
        <v>5004.8356399999993</v>
      </c>
      <c r="V22" s="2">
        <f t="shared" si="8"/>
        <v>243.020792</v>
      </c>
      <c r="W22" s="2">
        <f t="shared" si="8"/>
        <v>0</v>
      </c>
      <c r="X22" s="2">
        <f t="shared" si="8"/>
        <v>1508795.71</v>
      </c>
      <c r="Y22" s="2">
        <f t="shared" si="8"/>
        <v>753405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26699794.210000001</v>
      </c>
      <c r="AS22" s="2">
        <f t="shared" si="8"/>
        <v>22430137.98</v>
      </c>
      <c r="AT22" s="2">
        <f t="shared" si="8"/>
        <v>1362109.3</v>
      </c>
      <c r="AU22" s="2">
        <f t="shared" ref="AU22:BZ22" si="9">AU627</f>
        <v>2907546.93</v>
      </c>
      <c r="AV22" s="2">
        <f t="shared" si="9"/>
        <v>22462312.449999999</v>
      </c>
      <c r="AW22" s="2">
        <f t="shared" si="9"/>
        <v>22462312.449999999</v>
      </c>
      <c r="AX22" s="2">
        <f t="shared" si="9"/>
        <v>0</v>
      </c>
      <c r="AY22" s="2">
        <f t="shared" si="9"/>
        <v>22462312.449999999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390940.2</v>
      </c>
      <c r="P26" s="2">
        <f t="shared" si="15"/>
        <v>16389.12</v>
      </c>
      <c r="Q26" s="2">
        <f t="shared" si="15"/>
        <v>73032.399999999994</v>
      </c>
      <c r="R26" s="2">
        <f t="shared" si="15"/>
        <v>25997.38</v>
      </c>
      <c r="S26" s="2">
        <f t="shared" si="15"/>
        <v>275521.3</v>
      </c>
      <c r="T26" s="2">
        <f t="shared" si="15"/>
        <v>0</v>
      </c>
      <c r="U26" s="2">
        <f t="shared" si="15"/>
        <v>908.17808000000002</v>
      </c>
      <c r="V26" s="2">
        <f t="shared" si="15"/>
        <v>74.921379999999985</v>
      </c>
      <c r="W26" s="2">
        <f t="shared" si="15"/>
        <v>0</v>
      </c>
      <c r="X26" s="2">
        <f t="shared" si="15"/>
        <v>292888.09999999998</v>
      </c>
      <c r="Y26" s="2">
        <f t="shared" si="15"/>
        <v>154137.60999999999</v>
      </c>
      <c r="Z26" s="2">
        <f t="shared" si="15"/>
        <v>0</v>
      </c>
      <c r="AA26" s="2">
        <f t="shared" si="15"/>
        <v>0</v>
      </c>
      <c r="AB26" s="2">
        <f t="shared" si="15"/>
        <v>390940.2</v>
      </c>
      <c r="AC26" s="2">
        <f t="shared" si="15"/>
        <v>16389.12</v>
      </c>
      <c r="AD26" s="2">
        <f t="shared" si="15"/>
        <v>73032.399999999994</v>
      </c>
      <c r="AE26" s="2">
        <f t="shared" si="15"/>
        <v>25997.38</v>
      </c>
      <c r="AF26" s="2">
        <f t="shared" si="15"/>
        <v>275521.3</v>
      </c>
      <c r="AG26" s="2">
        <f t="shared" si="15"/>
        <v>0</v>
      </c>
      <c r="AH26" s="2">
        <f t="shared" si="15"/>
        <v>908.17808000000002</v>
      </c>
      <c r="AI26" s="2">
        <f t="shared" si="15"/>
        <v>74.921379999999985</v>
      </c>
      <c r="AJ26" s="2">
        <f t="shared" si="15"/>
        <v>0</v>
      </c>
      <c r="AK26" s="2">
        <f t="shared" si="15"/>
        <v>292888.09999999998</v>
      </c>
      <c r="AL26" s="2">
        <f t="shared" si="15"/>
        <v>154137.60999999999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837965.91</v>
      </c>
      <c r="AS26" s="2">
        <f t="shared" si="15"/>
        <v>5174.8100000000004</v>
      </c>
      <c r="AT26" s="2">
        <f t="shared" si="15"/>
        <v>826347.62</v>
      </c>
      <c r="AU26" s="2">
        <f t="shared" ref="AU26:BZ26" si="16">AU69</f>
        <v>6443.48</v>
      </c>
      <c r="AV26" s="2">
        <f t="shared" si="16"/>
        <v>16389.12</v>
      </c>
      <c r="AW26" s="2">
        <f t="shared" si="16"/>
        <v>16389.12</v>
      </c>
      <c r="AX26" s="2">
        <f t="shared" si="16"/>
        <v>0</v>
      </c>
      <c r="AY26" s="2">
        <f t="shared" si="16"/>
        <v>16389.12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837965.91</v>
      </c>
      <c r="CB26" s="2">
        <f t="shared" si="17"/>
        <v>5174.8100000000004</v>
      </c>
      <c r="CC26" s="2">
        <f t="shared" si="17"/>
        <v>826347.62</v>
      </c>
      <c r="CD26" s="2">
        <f t="shared" si="17"/>
        <v>6443.48</v>
      </c>
      <c r="CE26" s="2">
        <f t="shared" si="17"/>
        <v>16389.12</v>
      </c>
      <c r="CF26" s="2">
        <f t="shared" si="17"/>
        <v>16389.12</v>
      </c>
      <c r="CG26" s="2">
        <f t="shared" si="17"/>
        <v>0</v>
      </c>
      <c r="CH26" s="2">
        <f t="shared" si="17"/>
        <v>16389.12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19</v>
      </c>
      <c r="J28">
        <v>0</v>
      </c>
      <c r="K28">
        <v>19</v>
      </c>
      <c r="O28">
        <f>ROUND(CP28,2)</f>
        <v>127569.04</v>
      </c>
      <c r="P28">
        <f>SUMIF(SmtRes!AQ1:'SmtRes'!AQ8,"=1",SmtRes!DF1:'SmtRes'!DF8)</f>
        <v>0</v>
      </c>
      <c r="Q28">
        <f>SUMIF(SmtRes!AQ1:'SmtRes'!AQ8,"=1",SmtRes!DG1:'SmtRes'!DG8)</f>
        <v>26610.510000000002</v>
      </c>
      <c r="R28">
        <f>SUMIF(SmtRes!AQ1:'SmtRes'!AQ8,"=1",SmtRes!DH1:'SmtRes'!DH8)</f>
        <v>9446.59</v>
      </c>
      <c r="S28">
        <f>SUMIF(SmtRes!AQ1:'SmtRes'!AQ8,"=1",SmtRes!DI1:'SmtRes'!DI8)</f>
        <v>91511.94</v>
      </c>
      <c r="T28">
        <f t="shared" ref="T28:T67" si="21">ROUND(CU28*I28,2)</f>
        <v>0</v>
      </c>
      <c r="U28">
        <f>SUMIF(SmtRes!AQ1:'SmtRes'!AQ8,"=1",SmtRes!CV1:'SmtRes'!CV8)</f>
        <v>301.91000000000003</v>
      </c>
      <c r="V28">
        <f>SUMIF(SmtRes!AQ1:'SmtRes'!AQ8,"=1",SmtRes!CW1:'SmtRes'!CW8)</f>
        <v>26.6</v>
      </c>
      <c r="W28">
        <f t="shared" ref="W28:W67" si="22">ROUND(CX28*I28,2)</f>
        <v>0</v>
      </c>
      <c r="X28">
        <f t="shared" ref="X28:X67" si="23">ROUND(CY28,2)</f>
        <v>97929.77</v>
      </c>
      <c r="Y28">
        <f t="shared" ref="Y28:Y67" si="24">ROUND(CZ28,2)</f>
        <v>51488.85</v>
      </c>
      <c r="AA28">
        <v>41870261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127569.04000000001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97929.774099999995</v>
      </c>
      <c r="CZ28">
        <f>(((S28+R28)*AU28)/100)</f>
        <v>51488.850300000006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276987.65999999997</v>
      </c>
      <c r="GN28">
        <f t="shared" ref="GN28:GN67" si="31">IF(OR(BI28=0,BI28=1),GM28,0)</f>
        <v>0</v>
      </c>
      <c r="GO28">
        <f t="shared" ref="GO28:GO67" si="32">IF(BI28=2,GM28,0)</f>
        <v>276987.65999999997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2614.63</v>
      </c>
      <c r="P29">
        <f>ROUND(ROUND(ROUND(SUMIF(SmtRes!AQ1:'SmtRes'!AQ8,"=1",SmtRes!CU1:'SmtRes'!CU8),2),2)*I29/100,2)</f>
        <v>2614.63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41870261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2614.63</v>
      </c>
      <c r="GN29">
        <f t="shared" si="31"/>
        <v>0</v>
      </c>
      <c r="GO29">
        <f t="shared" si="32"/>
        <v>0</v>
      </c>
      <c r="GP29">
        <f t="shared" si="33"/>
        <v>2614.63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19</v>
      </c>
      <c r="J30">
        <v>0</v>
      </c>
      <c r="K30">
        <v>19</v>
      </c>
      <c r="O30">
        <f>ROUND(CP30,2)</f>
        <v>185590.36</v>
      </c>
      <c r="P30">
        <f>SUMIF(SmtRes!AQ9:'SmtRes'!AQ16,"=1",SmtRes!DF9:'SmtRes'!DF16)</f>
        <v>3348.8799999999997</v>
      </c>
      <c r="Q30">
        <f>SUMIF(SmtRes!AQ9:'SmtRes'!AQ16,"=1",SmtRes!DG9:'SmtRes'!DG16)</f>
        <v>38015.01</v>
      </c>
      <c r="R30">
        <f>SUMIF(SmtRes!AQ9:'SmtRes'!AQ16,"=1",SmtRes!DH9:'SmtRes'!DH16)</f>
        <v>13495.130000000001</v>
      </c>
      <c r="S30">
        <f>SUMIF(SmtRes!AQ9:'SmtRes'!AQ16,"=1",SmtRes!DI9:'SmtRes'!DI16)</f>
        <v>130731.34</v>
      </c>
      <c r="T30">
        <f t="shared" si="21"/>
        <v>0</v>
      </c>
      <c r="U30">
        <f>SUMIF(SmtRes!AQ9:'SmtRes'!AQ16,"=1",SmtRes!CV9:'SmtRes'!CV16)</f>
        <v>431.3</v>
      </c>
      <c r="V30">
        <f>SUMIF(SmtRes!AQ9:'SmtRes'!AQ16,"=1",SmtRes!CW9:'SmtRes'!CW16)</f>
        <v>38</v>
      </c>
      <c r="W30">
        <f t="shared" si="22"/>
        <v>0</v>
      </c>
      <c r="X30">
        <f t="shared" si="23"/>
        <v>139899.68</v>
      </c>
      <c r="Y30">
        <f t="shared" si="24"/>
        <v>73555.5</v>
      </c>
      <c r="AA30">
        <v>41870261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185590.36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139899.6759</v>
      </c>
      <c r="CZ30">
        <f>(((S30+R30)*AU30)/100)</f>
        <v>73555.4997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399045.54</v>
      </c>
      <c r="GN30">
        <f t="shared" si="31"/>
        <v>0</v>
      </c>
      <c r="GO30">
        <f t="shared" si="32"/>
        <v>399045.54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2614.63</v>
      </c>
      <c r="P31">
        <f>ROUND(ROUND(ROUND(SUMIF(SmtRes!AQ9:'SmtRes'!AQ16,"=1",SmtRes!CU9:'SmtRes'!CU16),2),2)*I31/100,2)</f>
        <v>2614.63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41870261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2614.63</v>
      </c>
      <c r="GN31">
        <f t="shared" si="31"/>
        <v>0</v>
      </c>
      <c r="GO31">
        <f t="shared" si="32"/>
        <v>0</v>
      </c>
      <c r="GP31">
        <f t="shared" si="33"/>
        <v>2614.63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41870261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41870261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41870261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41870261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41870261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41870261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41870261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41870261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41870261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41870261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41870261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41870261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41870261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41870261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41870261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41870261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41870261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41870261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41870261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41870261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41870261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41870261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41870261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41870261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41870261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41870261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41870261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41870261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41870261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41870261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41870261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41870261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41870261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41870261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41870261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41870261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390940.2</v>
      </c>
      <c r="P69" s="2">
        <f t="shared" si="36"/>
        <v>16389.12</v>
      </c>
      <c r="Q69" s="2">
        <f t="shared" si="36"/>
        <v>73032.399999999994</v>
      </c>
      <c r="R69" s="2">
        <f t="shared" si="36"/>
        <v>25997.38</v>
      </c>
      <c r="S69" s="2">
        <f t="shared" si="36"/>
        <v>275521.3</v>
      </c>
      <c r="T69" s="2">
        <f t="shared" si="36"/>
        <v>0</v>
      </c>
      <c r="U69" s="2">
        <f>AH69</f>
        <v>908.17808000000002</v>
      </c>
      <c r="V69" s="2">
        <f>AI69</f>
        <v>74.921379999999985</v>
      </c>
      <c r="W69" s="2">
        <f>ROUND(AJ69,2)</f>
        <v>0</v>
      </c>
      <c r="X69" s="2">
        <f>ROUND(AK69,2)</f>
        <v>292888.09999999998</v>
      </c>
      <c r="Y69" s="2">
        <f>ROUND(AL69,2)</f>
        <v>154137.60999999999</v>
      </c>
      <c r="Z69" s="2"/>
      <c r="AA69" s="2"/>
      <c r="AB69" s="2">
        <f>ROUND(SUMIF(AA28:AA67,"=41870261",O28:O67),2)</f>
        <v>390940.2</v>
      </c>
      <c r="AC69" s="2">
        <f>ROUND(SUMIF(AA28:AA67,"=41870261",P28:P67),2)</f>
        <v>16389.12</v>
      </c>
      <c r="AD69" s="2">
        <f>ROUND(SUMIF(AA28:AA67,"=41870261",Q28:Q67),2)</f>
        <v>73032.399999999994</v>
      </c>
      <c r="AE69" s="2">
        <f>ROUND(SUMIF(AA28:AA67,"=41870261",R28:R67),2)</f>
        <v>25997.38</v>
      </c>
      <c r="AF69" s="2">
        <f>ROUND(SUMIF(AA28:AA67,"=41870261",S28:S67),2)</f>
        <v>275521.3</v>
      </c>
      <c r="AG69" s="2">
        <f>ROUND(SUMIF(AA28:AA67,"=41870261",T28:T67),2)</f>
        <v>0</v>
      </c>
      <c r="AH69" s="2">
        <f>SUMIF(AA28:AA67,"=41870261",U28:U67)</f>
        <v>908.17808000000002</v>
      </c>
      <c r="AI69" s="2">
        <f>SUMIF(AA28:AA67,"=41870261",V28:V67)</f>
        <v>74.921379999999985</v>
      </c>
      <c r="AJ69" s="2">
        <f>ROUND(SUMIF(AA28:AA67,"=41870261",W28:W67),2)</f>
        <v>0</v>
      </c>
      <c r="AK69" s="2">
        <f>ROUND(SUMIF(AA28:AA67,"=41870261",X28:X67),2)</f>
        <v>292888.09999999998</v>
      </c>
      <c r="AL69" s="2">
        <f>ROUND(SUMIF(AA28:AA67,"=41870261",Y28:Y67),2)</f>
        <v>154137.60999999999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837965.91</v>
      </c>
      <c r="AS69" s="2">
        <f t="shared" si="37"/>
        <v>5174.8100000000004</v>
      </c>
      <c r="AT69" s="2">
        <f t="shared" si="37"/>
        <v>826347.62</v>
      </c>
      <c r="AU69" s="2">
        <f t="shared" si="37"/>
        <v>6443.48</v>
      </c>
      <c r="AV69" s="2">
        <f t="shared" si="37"/>
        <v>16389.12</v>
      </c>
      <c r="AW69" s="2">
        <f t="shared" si="37"/>
        <v>16389.12</v>
      </c>
      <c r="AX69" s="2">
        <f t="shared" si="37"/>
        <v>0</v>
      </c>
      <c r="AY69" s="2">
        <f t="shared" si="37"/>
        <v>16389.12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ROUND(SUMIF(AA28:AA67,"=41870261",FQ28:FQ67),2)</f>
        <v>0</v>
      </c>
      <c r="BY69" s="2">
        <f>ROUND(SUMIF(AA28:AA67,"=41870261",FR28:FR67),2)</f>
        <v>0</v>
      </c>
      <c r="BZ69" s="2">
        <f>ROUND(SUMIF(AA28:AA67,"=41870261",GL28:GL67),2)</f>
        <v>0</v>
      </c>
      <c r="CA69" s="2">
        <f>ROUND(SUMIF(AA28:AA67,"=41870261",GM28:GM67),2)</f>
        <v>837965.91</v>
      </c>
      <c r="CB69" s="2">
        <f>ROUND(SUMIF(AA28:AA67,"=41870261",GN28:GN67),2)</f>
        <v>5174.8100000000004</v>
      </c>
      <c r="CC69" s="2">
        <f>ROUND(SUMIF(AA28:AA67,"=41870261",GO28:GO67),2)</f>
        <v>826347.62</v>
      </c>
      <c r="CD69" s="2">
        <f>ROUND(SUMIF(AA28:AA67,"=41870261",GP28:GP67),2)</f>
        <v>6443.48</v>
      </c>
      <c r="CE69" s="2">
        <f>AC69-BX69</f>
        <v>16389.12</v>
      </c>
      <c r="CF69" s="2">
        <f>AC69-BY69</f>
        <v>16389.12</v>
      </c>
      <c r="CG69" s="2">
        <f>BX69-BZ69</f>
        <v>0</v>
      </c>
      <c r="CH69" s="2">
        <f>AC69-BX69-BY69+BZ69</f>
        <v>16389.12</v>
      </c>
      <c r="CI69" s="2">
        <f>BY69-BZ69</f>
        <v>0</v>
      </c>
      <c r="CJ69" s="2">
        <f>ROUND(SUMIF(AA28:AA67,"=41870261",GX28:GX67),2)</f>
        <v>0</v>
      </c>
      <c r="CK69" s="2">
        <f>ROUND(SUMIF(AA28:AA67,"=41870261",GY28:GY67),2)</f>
        <v>0</v>
      </c>
      <c r="CL69" s="2">
        <f>ROUND(SUMIF(AA28:AA67,"=41870261",GZ28:GZ67),2)</f>
        <v>0</v>
      </c>
      <c r="CM69" s="2">
        <f>ROUND(SUMIF(AA28:AA67,"=41870261",HD28:HD67),2)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390940.2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390940.2</v>
      </c>
      <c r="X71" s="4">
        <v>1</v>
      </c>
      <c r="Y71" s="4">
        <v>390940.2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16389.12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16389.12</v>
      </c>
      <c r="X72" s="4">
        <v>1</v>
      </c>
      <c r="Y72" s="4">
        <v>16389.12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16389.12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16389.12</v>
      </c>
      <c r="X74" s="4">
        <v>1</v>
      </c>
      <c r="Y74" s="4">
        <v>16389.12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16389.12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16389.12</v>
      </c>
      <c r="X75" s="4">
        <v>1</v>
      </c>
      <c r="Y75" s="4">
        <v>16389.12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16389.12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16389.12</v>
      </c>
      <c r="X77" s="4">
        <v>1</v>
      </c>
      <c r="Y77" s="4">
        <v>16389.12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73032.399999999994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73032.400000000009</v>
      </c>
      <c r="X81" s="4">
        <v>1</v>
      </c>
      <c r="Y81" s="4">
        <v>73032.400000000009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25997.38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25997.379999999997</v>
      </c>
      <c r="X83" s="4">
        <v>1</v>
      </c>
      <c r="Y83" s="4">
        <v>25997.379999999997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275521.3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275521.3</v>
      </c>
      <c r="X84" s="4">
        <v>1</v>
      </c>
      <c r="Y84" s="4">
        <v>275521.3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826347.62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826347.62</v>
      </c>
      <c r="X87" s="4">
        <v>1</v>
      </c>
      <c r="Y87" s="4">
        <v>826347.62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6443.48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6443.48</v>
      </c>
      <c r="X88" s="4">
        <v>1</v>
      </c>
      <c r="Y88" s="4">
        <v>6443.48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908.17808000000002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908.17808000000002</v>
      </c>
      <c r="X91" s="4">
        <v>1</v>
      </c>
      <c r="Y91" s="4">
        <v>908.17808000000002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74.921379999999985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73.289379999999994</v>
      </c>
      <c r="X92" s="4">
        <v>1</v>
      </c>
      <c r="Y92" s="4">
        <v>73.289379999999994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292888.09999999998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292888.09999999998</v>
      </c>
      <c r="X95" s="4">
        <v>1</v>
      </c>
      <c r="Y95" s="4">
        <v>292888.09999999998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154137.60999999999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154137.60999999999</v>
      </c>
      <c r="X96" s="4">
        <v>1</v>
      </c>
      <c r="Y96" s="4">
        <v>154137.60999999999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837965.91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837965.91</v>
      </c>
      <c r="X97" s="4">
        <v>1</v>
      </c>
      <c r="Y97" s="4">
        <v>837965.91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837965.91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837965.91</v>
      </c>
      <c r="X107" s="4">
        <v>1</v>
      </c>
      <c r="Y107" s="4">
        <v>837965.91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167593.18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167593.18</v>
      </c>
      <c r="X108" s="4">
        <v>1</v>
      </c>
      <c r="Y108" s="4">
        <v>167593.18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1005559.09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1005559.09</v>
      </c>
      <c r="X109" s="4">
        <v>1</v>
      </c>
      <c r="Y109" s="4">
        <v>1005559.09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41870261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41870261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41870261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41870261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41870261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41870261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41870261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41870261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41870261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41870261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41870261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41870261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ROUND(SUMIF(AA115:AA126,"=41870261",O115:O126),2)</f>
        <v>54110.07</v>
      </c>
      <c r="AC128" s="2">
        <f>ROUND(SUMIF(AA115:AA126,"=41870261",P115:P126),2)</f>
        <v>5435.11</v>
      </c>
      <c r="AD128" s="2">
        <f>ROUND(SUMIF(AA115:AA126,"=41870261",Q115:Q126),2)</f>
        <v>5287.44</v>
      </c>
      <c r="AE128" s="2">
        <f>ROUND(SUMIF(AA115:AA126,"=41870261",R115:R126),2)</f>
        <v>1714.6</v>
      </c>
      <c r="AF128" s="2">
        <f>ROUND(SUMIF(AA115:AA126,"=41870261",S115:S126),2)</f>
        <v>41672.92</v>
      </c>
      <c r="AG128" s="2">
        <f>ROUND(SUMIF(AA115:AA126,"=41870261",T115:T126),2)</f>
        <v>0</v>
      </c>
      <c r="AH128" s="2">
        <f>SUMIF(AA115:AA126,"=41870261",U115:U126)</f>
        <v>140.63488000000001</v>
      </c>
      <c r="AI128" s="2">
        <f>SUMIF(AA115:AA126,"=41870261",V115:V126)</f>
        <v>71.041640000000001</v>
      </c>
      <c r="AJ128" s="2">
        <f>ROUND(SUMIF(AA115:AA126,"=41870261",W115:W126),2)</f>
        <v>0</v>
      </c>
      <c r="AK128" s="2">
        <f>ROUND(SUMIF(AA115:AA126,"=41870261",X115:X126),2)</f>
        <v>42085.9</v>
      </c>
      <c r="AL128" s="2">
        <f>ROUND(SUMIF(AA115:AA126,"=41870261",Y115:Y126),2)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ROUND(SUMIF(AA115:AA126,"=41870261",FQ115:FQ126),2)</f>
        <v>0</v>
      </c>
      <c r="BY128" s="2">
        <f>ROUND(SUMIF(AA115:AA126,"=41870261",FR115:FR126),2)</f>
        <v>0</v>
      </c>
      <c r="BZ128" s="2">
        <f>ROUND(SUMIF(AA115:AA126,"=41870261",GL115:GL126),2)</f>
        <v>0</v>
      </c>
      <c r="CA128" s="2">
        <f>ROUND(SUMIF(AA115:AA126,"=41870261",GM115:GM126),2)</f>
        <v>118323.6</v>
      </c>
      <c r="CB128" s="2">
        <f>ROUND(SUMIF(AA115:AA126,"=41870261",GN115:GN126),2)</f>
        <v>0</v>
      </c>
      <c r="CC128" s="2">
        <f>ROUND(SUMIF(AA115:AA126,"=41870261",GO115:GO126),2)</f>
        <v>117343.06</v>
      </c>
      <c r="CD128" s="2">
        <f>ROUND(SUMIF(AA115:AA126,"=41870261",GP115:GP126),2)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ROUND(SUMIF(AA115:AA126,"=41870261",GX115:GX126),2)</f>
        <v>0</v>
      </c>
      <c r="CK128" s="2">
        <f>ROUND(SUMIF(AA115:AA126,"=41870261",GY115:GY126),2)</f>
        <v>0</v>
      </c>
      <c r="CL128" s="2">
        <f>ROUND(SUMIF(AA115:AA126,"=41870261",GZ115:GZ126),2)</f>
        <v>0</v>
      </c>
      <c r="CM128" s="2">
        <f>ROUND(SUMIF(AA115:AA126,"=41870261",HD115:HD126),2)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41870261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41870261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41870261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41870261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41870261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41870261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41870261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41870261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41870261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41870261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41870261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41870261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41870261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41870261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41870261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41870261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41870261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41870261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41870261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41870261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ROUND(SUMIF(AA174:AA193,"=41870261",O174:O193),2)</f>
        <v>32023.14</v>
      </c>
      <c r="AC195" s="2">
        <f>ROUND(SUMIF(AA174:AA193,"=41870261",P174:P193),2)</f>
        <v>4918.1499999999996</v>
      </c>
      <c r="AD195" s="2">
        <f>ROUND(SUMIF(AA174:AA193,"=41870261",Q174:Q193),2)</f>
        <v>1620.04</v>
      </c>
      <c r="AE195" s="2">
        <f>ROUND(SUMIF(AA174:AA193,"=41870261",R174:R193),2)</f>
        <v>505.89</v>
      </c>
      <c r="AF195" s="2">
        <f>ROUND(SUMIF(AA174:AA193,"=41870261",S174:S193),2)</f>
        <v>24979.06</v>
      </c>
      <c r="AG195" s="2">
        <f>ROUND(SUMIF(AA174:AA193,"=41870261",T174:T193),2)</f>
        <v>0</v>
      </c>
      <c r="AH195" s="2">
        <f>SUMIF(AA174:AA193,"=41870261",U174:U193)</f>
        <v>83.976599999999991</v>
      </c>
      <c r="AI195" s="2">
        <f>SUMIF(AA174:AA193,"=41870261",V174:V193)</f>
        <v>12.388511999999999</v>
      </c>
      <c r="AJ195" s="2">
        <f>ROUND(SUMIF(AA174:AA193,"=41870261",W174:W193),2)</f>
        <v>0</v>
      </c>
      <c r="AK195" s="2">
        <f>ROUND(SUMIF(AA174:AA193,"=41870261",X174:X193),2)</f>
        <v>24720.41</v>
      </c>
      <c r="AL195" s="2">
        <f>ROUND(SUMIF(AA174:AA193,"=41870261",Y174:Y193),2)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ROUND(SUMIF(AA174:AA193,"=41870261",FQ174:FQ193),2)</f>
        <v>0</v>
      </c>
      <c r="BY195" s="2">
        <f>ROUND(SUMIF(AA174:AA193,"=41870261",FR174:FR193),2)</f>
        <v>0</v>
      </c>
      <c r="BZ195" s="2">
        <f>ROUND(SUMIF(AA174:AA193,"=41870261",GL174:GL193),2)</f>
        <v>0</v>
      </c>
      <c r="CA195" s="2">
        <f>ROUND(SUMIF(AA174:AA193,"=41870261",GM174:GM193),2)</f>
        <v>69740.88</v>
      </c>
      <c r="CB195" s="2">
        <f>ROUND(SUMIF(AA174:AA193,"=41870261",GN174:GN193),2)</f>
        <v>0</v>
      </c>
      <c r="CC195" s="2">
        <f>ROUND(SUMIF(AA174:AA193,"=41870261",GO174:GO193),2)</f>
        <v>69153.16</v>
      </c>
      <c r="CD195" s="2">
        <f>ROUND(SUMIF(AA174:AA193,"=41870261",GP174:GP193),2)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ROUND(SUMIF(AA174:AA193,"=41870261",GX174:GX193),2)</f>
        <v>0</v>
      </c>
      <c r="CK195" s="2">
        <f>ROUND(SUMIF(AA174:AA193,"=41870261",GY174:GY193),2)</f>
        <v>0</v>
      </c>
      <c r="CL195" s="2">
        <f>ROUND(SUMIF(AA174:AA193,"=41870261",GZ174:GZ193),2)</f>
        <v>0</v>
      </c>
      <c r="CM195" s="2">
        <f>ROUND(SUMIF(AA174:AA193,"=41870261",HD174:HD193),2)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41870261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41870261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41870261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41870261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41870261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41870261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41870261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41870261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41870261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41870261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41870261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41870261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41870261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41870261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41870261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41870261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41870261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41870261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41870261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41870261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41870261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41870261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41870261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41870261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41870261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41870261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41870261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41870261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41870261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41870261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41870261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41870261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41870261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41870261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41870261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41870261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41870261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41870261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41870261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41870261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41870261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41870261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41870261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41870261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41870261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41870261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41870261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41870261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41870261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41870261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41870261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41870261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41870261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41870261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41870261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41870261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41870261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41870261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41870261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41870261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41870261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41870261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41870261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41870261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41870261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41870261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41870261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41870261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41870261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41870261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41870261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41870261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41870261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41870261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41870261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41870261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ROUND(SUMIF(AA241:AA316,"=41870261",O241:O316),2)</f>
        <v>74580.929999999993</v>
      </c>
      <c r="AC318" s="2">
        <f>ROUND(SUMIF(AA241:AA316,"=41870261",P241:P316),2)</f>
        <v>5343.54</v>
      </c>
      <c r="AD318" s="2">
        <f>ROUND(SUMIF(AA241:AA316,"=41870261",Q241:Q316),2)</f>
        <v>4079</v>
      </c>
      <c r="AE318" s="2">
        <f>ROUND(SUMIF(AA241:AA316,"=41870261",R241:R316),2)</f>
        <v>1391.86</v>
      </c>
      <c r="AF318" s="2">
        <f>ROUND(SUMIF(AA241:AA316,"=41870261",S241:S316),2)</f>
        <v>63766.53</v>
      </c>
      <c r="AG318" s="2">
        <f>ROUND(SUMIF(AA241:AA316,"=41870261",T241:T316),2)</f>
        <v>0</v>
      </c>
      <c r="AH318" s="2">
        <f>SUMIF(AA241:AA316,"=41870261",U241:U316)</f>
        <v>216.94312000000005</v>
      </c>
      <c r="AI318" s="2">
        <f>SUMIF(AA241:AA316,"=41870261",V241:V316)</f>
        <v>26.107580000000002</v>
      </c>
      <c r="AJ318" s="2">
        <f>ROUND(SUMIF(AA241:AA316,"=41870261",W241:W316),2)</f>
        <v>0</v>
      </c>
      <c r="AK318" s="2">
        <f>ROUND(SUMIF(AA241:AA316,"=41870261",X241:X316),2)</f>
        <v>61689.94</v>
      </c>
      <c r="AL318" s="2">
        <f>ROUND(SUMIF(AA241:AA316,"=41870261",Y241:Y316),2)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ROUND(SUMIF(AA241:AA316,"=41870261",FQ241:FQ316),2)</f>
        <v>0</v>
      </c>
      <c r="BY318" s="2">
        <f>ROUND(SUMIF(AA241:AA316,"=41870261",FR241:FR316),2)</f>
        <v>0</v>
      </c>
      <c r="BZ318" s="2">
        <f>ROUND(SUMIF(AA241:AA316,"=41870261",GL241:GL316),2)</f>
        <v>0</v>
      </c>
      <c r="CA318" s="2">
        <f>ROUND(SUMIF(AA241:AA316,"=41870261",GM241:GM316),2)</f>
        <v>169112.99</v>
      </c>
      <c r="CB318" s="2">
        <f>ROUND(SUMIF(AA241:AA316,"=41870261",GN241:GN316),2)</f>
        <v>0</v>
      </c>
      <c r="CC318" s="2">
        <f>ROUND(SUMIF(AA241:AA316,"=41870261",GO241:GO316),2)</f>
        <v>167612.60999999999</v>
      </c>
      <c r="CD318" s="2">
        <f>ROUND(SUMIF(AA241:AA316,"=41870261",GP241:GP316),2)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ROUND(SUMIF(AA241:AA316,"=41870261",GX241:GX316),2)</f>
        <v>0</v>
      </c>
      <c r="CK318" s="2">
        <f>ROUND(SUMIF(AA241:AA316,"=41870261",GY241:GY316),2)</f>
        <v>0</v>
      </c>
      <c r="CL318" s="2">
        <f>ROUND(SUMIF(AA241:AA316,"=41870261",GZ241:GZ316),2)</f>
        <v>0</v>
      </c>
      <c r="CM318" s="2">
        <f>ROUND(SUMIF(AA241:AA316,"=41870261",HD241:HD316),2)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41870261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41870261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41870261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41870261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41870261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41870261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41870261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41870261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41870261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41870261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41870261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41870261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41870261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41870261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41870261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41870261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41870261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41870261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41870261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41870261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41870261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41870261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41870261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41870261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41870261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41870261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41870261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41870261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ROUND(SUMIF(AA364:AA391,"=41870261",O364:O391),2)</f>
        <v>65584.539999999994</v>
      </c>
      <c r="AC393" s="2">
        <f>ROUND(SUMIF(AA364:AA391,"=41870261",P364:P391),2)</f>
        <v>3037.77</v>
      </c>
      <c r="AD393" s="2">
        <f>ROUND(SUMIF(AA364:AA391,"=41870261",Q364:Q391),2)</f>
        <v>4782.62</v>
      </c>
      <c r="AE393" s="2">
        <f>ROUND(SUMIF(AA364:AA391,"=41870261",R364:R391),2)</f>
        <v>1748.91</v>
      </c>
      <c r="AF393" s="2">
        <f>ROUND(SUMIF(AA364:AA391,"=41870261",S364:S391),2)</f>
        <v>56015.24</v>
      </c>
      <c r="AG393" s="2">
        <f>ROUND(SUMIF(AA364:AA391,"=41870261",T364:T391),2)</f>
        <v>0</v>
      </c>
      <c r="AH393" s="2">
        <f>SUMIF(AA364:AA391,"=41870261",U364:U391)</f>
        <v>157.21055999999999</v>
      </c>
      <c r="AI393" s="2">
        <f>SUMIF(AA364:AA391,"=41870261",V364:V391)</f>
        <v>42.313080000000006</v>
      </c>
      <c r="AJ393" s="2">
        <f>ROUND(SUMIF(AA364:AA391,"=41870261",W364:W391),2)</f>
        <v>0</v>
      </c>
      <c r="AK393" s="2">
        <f>ROUND(SUMIF(AA364:AA391,"=41870261",X364:X391),2)</f>
        <v>54261.13</v>
      </c>
      <c r="AL393" s="2">
        <f>ROUND(SUMIF(AA364:AA391,"=41870261",Y364:Y391),2)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ROUND(SUMIF(AA364:AA391,"=41870261",FQ364:FQ391),2)</f>
        <v>0</v>
      </c>
      <c r="BY393" s="2">
        <f>ROUND(SUMIF(AA364:AA391,"=41870261",FR364:FR391),2)</f>
        <v>0</v>
      </c>
      <c r="BZ393" s="2">
        <f>ROUND(SUMIF(AA364:AA391,"=41870261",GL364:GL391),2)</f>
        <v>0</v>
      </c>
      <c r="CA393" s="2">
        <f>ROUND(SUMIF(AA364:AA391,"=41870261",GM364:GM391),2)</f>
        <v>148041.01999999999</v>
      </c>
      <c r="CB393" s="2">
        <f>ROUND(SUMIF(AA364:AA391,"=41870261",GN364:GN391),2)</f>
        <v>0</v>
      </c>
      <c r="CC393" s="2">
        <f>ROUND(SUMIF(AA364:AA391,"=41870261",GO364:GO391),2)</f>
        <v>146723</v>
      </c>
      <c r="CD393" s="2">
        <f>ROUND(SUMIF(AA364:AA391,"=41870261",GP364:GP391),2)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ROUND(SUMIF(AA364:AA391,"=41870261",GX364:GX391),2)</f>
        <v>0</v>
      </c>
      <c r="CK393" s="2">
        <f>ROUND(SUMIF(AA364:AA391,"=41870261",GY364:GY391),2)</f>
        <v>0</v>
      </c>
      <c r="CL393" s="2">
        <f>ROUND(SUMIF(AA364:AA391,"=41870261",GZ364:GZ391),2)</f>
        <v>0</v>
      </c>
      <c r="CM393" s="2">
        <f>ROUND(SUMIF(AA364:AA391,"=41870261",HD364:HD391),2)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41870261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41870261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41870261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41870261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41870261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41870261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41870261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41870261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41870261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41870261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41870261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41870261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ROUND(SUMIF(AA439:AA450,"=41870261",O439:O450),2)</f>
        <v>16143.3</v>
      </c>
      <c r="AC452" s="2">
        <f>ROUND(SUMIF(AA439:AA450,"=41870261",P439:P450),2)</f>
        <v>2225.59</v>
      </c>
      <c r="AD452" s="2">
        <f>ROUND(SUMIF(AA439:AA450,"=41870261",Q439:Q450),2)</f>
        <v>1024.29</v>
      </c>
      <c r="AE452" s="2">
        <f>ROUND(SUMIF(AA439:AA450,"=41870261",R439:R450),2)</f>
        <v>326.01</v>
      </c>
      <c r="AF452" s="2">
        <f>ROUND(SUMIF(AA439:AA450,"=41870261",S439:S450),2)</f>
        <v>12567.41</v>
      </c>
      <c r="AG452" s="2">
        <f>ROUND(SUMIF(AA439:AA450,"=41870261",T439:T450),2)</f>
        <v>0</v>
      </c>
      <c r="AH452" s="2">
        <f>SUMIF(AA439:AA450,"=41870261",U439:U450)</f>
        <v>42.4116</v>
      </c>
      <c r="AI452" s="2">
        <f>SUMIF(AA439:AA450,"=41870261",V439:V450)</f>
        <v>16.2486</v>
      </c>
      <c r="AJ452" s="2">
        <f>ROUND(SUMIF(AA439:AA450,"=41870261",W439:W450),2)</f>
        <v>0</v>
      </c>
      <c r="AK452" s="2">
        <f>ROUND(SUMIF(AA439:AA450,"=41870261",X439:X450),2)</f>
        <v>12506.61</v>
      </c>
      <c r="AL452" s="2">
        <f>ROUND(SUMIF(AA439:AA450,"=41870261",Y439:Y450),2)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ROUND(SUMIF(AA439:AA450,"=41870261",FQ439:FQ450),2)</f>
        <v>0</v>
      </c>
      <c r="BY452" s="2">
        <f>ROUND(SUMIF(AA439:AA450,"=41870261",FR439:FR450),2)</f>
        <v>0</v>
      </c>
      <c r="BZ452" s="2">
        <f>ROUND(SUMIF(AA439:AA450,"=41870261",GL439:GL450),2)</f>
        <v>0</v>
      </c>
      <c r="CA452" s="2">
        <f>ROUND(SUMIF(AA439:AA450,"=41870261",GM439:GM450),2)</f>
        <v>35225.550000000003</v>
      </c>
      <c r="CB452" s="2">
        <f>ROUND(SUMIF(AA439:AA450,"=41870261",GN439:GN450),2)</f>
        <v>0</v>
      </c>
      <c r="CC452" s="2">
        <f>ROUND(SUMIF(AA439:AA450,"=41870261",GO439:GO450),2)</f>
        <v>34929.85</v>
      </c>
      <c r="CD452" s="2">
        <f>ROUND(SUMIF(AA439:AA450,"=41870261",GP439:GP450),2)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ROUND(SUMIF(AA439:AA450,"=41870261",GX439:GX450),2)</f>
        <v>0</v>
      </c>
      <c r="CK452" s="2">
        <f>ROUND(SUMIF(AA439:AA450,"=41870261",GY439:GY450),2)</f>
        <v>0</v>
      </c>
      <c r="CL452" s="2">
        <f>ROUND(SUMIF(AA439:AA450,"=41870261",GZ439:GZ450),2)</f>
        <v>0</v>
      </c>
      <c r="CM452" s="2">
        <f>ROUND(SUMIF(AA439:AA450,"=41870261",HD439:HD450),2)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1379248.15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1379248.15</v>
      </c>
      <c r="T496" s="2">
        <f t="shared" si="189"/>
        <v>0</v>
      </c>
      <c r="U496" s="2">
        <f t="shared" si="189"/>
        <v>3455.4807999999994</v>
      </c>
      <c r="V496" s="2">
        <f t="shared" si="189"/>
        <v>0</v>
      </c>
      <c r="W496" s="2">
        <f t="shared" si="189"/>
        <v>0</v>
      </c>
      <c r="X496" s="2">
        <f t="shared" si="189"/>
        <v>1020643.62</v>
      </c>
      <c r="Y496" s="2">
        <f t="shared" si="189"/>
        <v>496529.32</v>
      </c>
      <c r="Z496" s="2">
        <f t="shared" si="189"/>
        <v>0</v>
      </c>
      <c r="AA496" s="2">
        <f t="shared" si="189"/>
        <v>0</v>
      </c>
      <c r="AB496" s="2">
        <f t="shared" si="189"/>
        <v>1379248.15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1379248.15</v>
      </c>
      <c r="AG496" s="2">
        <f t="shared" si="189"/>
        <v>0</v>
      </c>
      <c r="AH496" s="2">
        <f t="shared" si="189"/>
        <v>3455.4807999999994</v>
      </c>
      <c r="AI496" s="2">
        <f t="shared" si="189"/>
        <v>0</v>
      </c>
      <c r="AJ496" s="2">
        <f t="shared" si="189"/>
        <v>0</v>
      </c>
      <c r="AK496" s="2">
        <f t="shared" si="189"/>
        <v>1020643.62</v>
      </c>
      <c r="AL496" s="2">
        <f t="shared" si="189"/>
        <v>496529.32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2896421.09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2896421.09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2896421.09</v>
      </c>
      <c r="CB496" s="2">
        <f t="shared" si="191"/>
        <v>0</v>
      </c>
      <c r="CC496" s="2">
        <f t="shared" si="191"/>
        <v>0</v>
      </c>
      <c r="CD496" s="2">
        <f t="shared" si="191"/>
        <v>2896421.09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19</v>
      </c>
      <c r="J498">
        <v>0</v>
      </c>
      <c r="K498">
        <v>19</v>
      </c>
      <c r="O498">
        <f t="shared" ref="O498:O535" si="195">ROUND(CP498,2)</f>
        <v>157815.21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157815.21</v>
      </c>
      <c r="T498">
        <f t="shared" ref="T498:T535" si="196">ROUND(CU498*I498,2)</f>
        <v>0</v>
      </c>
      <c r="U498">
        <f>SUMIF(SmtRes!AQ746:'SmtRes'!AQ748,"=1",SmtRes!CV746:'SmtRes'!CV748)</f>
        <v>410.4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116783.26</v>
      </c>
      <c r="Y498">
        <f t="shared" ref="Y498:Y535" si="199">ROUND(CZ498,2)</f>
        <v>56813.48</v>
      </c>
      <c r="AA498">
        <v>41870261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157815.21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116783.25539999999</v>
      </c>
      <c r="CZ498">
        <f t="shared" ref="CZ498:CZ535" si="210">(((S498+R498)*AU498)/100)</f>
        <v>56813.475599999998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331411.95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331411.95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19</v>
      </c>
      <c r="J499">
        <v>0</v>
      </c>
      <c r="K499">
        <v>19</v>
      </c>
      <c r="O499">
        <f t="shared" si="195"/>
        <v>125014.33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125014.33</v>
      </c>
      <c r="T499">
        <f t="shared" si="196"/>
        <v>0</v>
      </c>
      <c r="U499">
        <f>SUMIF(SmtRes!AQ749:'SmtRes'!AQ750,"=1",SmtRes!CV749:'SmtRes'!CV750)</f>
        <v>342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92510.6</v>
      </c>
      <c r="Y499">
        <f t="shared" si="199"/>
        <v>45005.16</v>
      </c>
      <c r="AA499">
        <v>41870261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125014.33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92510.604200000002</v>
      </c>
      <c r="CZ499">
        <f t="shared" si="210"/>
        <v>45005.158799999997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262530.09000000003</v>
      </c>
      <c r="GN499">
        <f t="shared" si="214"/>
        <v>0</v>
      </c>
      <c r="GO499">
        <f t="shared" si="215"/>
        <v>0</v>
      </c>
      <c r="GP499">
        <f t="shared" si="216"/>
        <v>262530.09000000003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19</v>
      </c>
      <c r="J500">
        <v>0</v>
      </c>
      <c r="K500">
        <v>19</v>
      </c>
      <c r="O500">
        <f t="shared" si="195"/>
        <v>62507.17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62507.17</v>
      </c>
      <c r="T500">
        <f t="shared" si="196"/>
        <v>0</v>
      </c>
      <c r="U500">
        <f>SUMIF(SmtRes!AQ751:'SmtRes'!AQ752,"=1",SmtRes!CV751:'SmtRes'!CV752)</f>
        <v>171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46255.31</v>
      </c>
      <c r="Y500">
        <f t="shared" si="199"/>
        <v>22502.58</v>
      </c>
      <c r="AA500">
        <v>41870261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62507.17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46255.305800000002</v>
      </c>
      <c r="CZ500">
        <f t="shared" si="210"/>
        <v>22502.581200000001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131265.06</v>
      </c>
      <c r="GN500">
        <f t="shared" si="214"/>
        <v>0</v>
      </c>
      <c r="GO500">
        <f t="shared" si="215"/>
        <v>0</v>
      </c>
      <c r="GP500">
        <f t="shared" si="216"/>
        <v>131265.06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41870261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20</v>
      </c>
      <c r="J502">
        <v>0</v>
      </c>
      <c r="K502">
        <v>20</v>
      </c>
      <c r="O502">
        <f t="shared" si="195"/>
        <v>20618.599999999999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20618.600000000002</v>
      </c>
      <c r="T502">
        <f t="shared" si="196"/>
        <v>0</v>
      </c>
      <c r="U502">
        <f>SUMIF(SmtRes!AQ756:'SmtRes'!AQ757,"=1",SmtRes!CV756:'SmtRes'!CV757)</f>
        <v>54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15257.76</v>
      </c>
      <c r="Y502">
        <f t="shared" si="199"/>
        <v>7422.7</v>
      </c>
      <c r="AA502">
        <v>41870261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20618.600000000002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15257.764000000001</v>
      </c>
      <c r="CZ502">
        <f t="shared" si="210"/>
        <v>7422.6960000000008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43299.06</v>
      </c>
      <c r="GN502">
        <f t="shared" si="214"/>
        <v>0</v>
      </c>
      <c r="GO502">
        <f t="shared" si="215"/>
        <v>0</v>
      </c>
      <c r="GP502">
        <f t="shared" si="216"/>
        <v>43299.06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32</v>
      </c>
      <c r="J503">
        <v>0</v>
      </c>
      <c r="K503">
        <v>32</v>
      </c>
      <c r="O503">
        <f t="shared" si="195"/>
        <v>66448.509999999995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66448.509999999995</v>
      </c>
      <c r="T503">
        <f t="shared" si="196"/>
        <v>0</v>
      </c>
      <c r="U503">
        <f>SUMIF(SmtRes!AQ758:'SmtRes'!AQ760,"=1",SmtRes!CV758:'SmtRes'!CV760)</f>
        <v>172.8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49171.9</v>
      </c>
      <c r="Y503">
        <f t="shared" si="199"/>
        <v>23921.46</v>
      </c>
      <c r="AA503">
        <v>41870261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66448.509999999995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49171.897399999994</v>
      </c>
      <c r="CZ503">
        <f t="shared" si="210"/>
        <v>23921.463599999999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139541.87</v>
      </c>
      <c r="GN503">
        <f t="shared" si="214"/>
        <v>0</v>
      </c>
      <c r="GO503">
        <f t="shared" si="215"/>
        <v>0</v>
      </c>
      <c r="GP503">
        <f t="shared" si="216"/>
        <v>139541.87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32</v>
      </c>
      <c r="J504">
        <v>0</v>
      </c>
      <c r="K504">
        <v>32</v>
      </c>
      <c r="O504">
        <f t="shared" si="195"/>
        <v>32989.760000000002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32989.759999999995</v>
      </c>
      <c r="T504">
        <f t="shared" si="196"/>
        <v>0</v>
      </c>
      <c r="U504">
        <f>SUMIF(SmtRes!AQ761:'SmtRes'!AQ762,"=1",SmtRes!CV761:'SmtRes'!CV762)</f>
        <v>86.4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24412.42</v>
      </c>
      <c r="Y504">
        <f t="shared" si="199"/>
        <v>11876.31</v>
      </c>
      <c r="AA504">
        <v>41870261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32989.759999999995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24412.422399999996</v>
      </c>
      <c r="CZ504">
        <f t="shared" si="210"/>
        <v>11876.313599999999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69278.490000000005</v>
      </c>
      <c r="GN504">
        <f t="shared" si="214"/>
        <v>0</v>
      </c>
      <c r="GO504">
        <f t="shared" si="215"/>
        <v>0</v>
      </c>
      <c r="GP504">
        <f t="shared" si="216"/>
        <v>69278.490000000005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41870261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57</v>
      </c>
      <c r="J506">
        <v>0</v>
      </c>
      <c r="K506">
        <v>57</v>
      </c>
      <c r="O506">
        <f t="shared" si="195"/>
        <v>97938.37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97938.37000000001</v>
      </c>
      <c r="T506">
        <f t="shared" si="196"/>
        <v>0</v>
      </c>
      <c r="U506">
        <f>SUMIF(SmtRes!AQ765:'SmtRes'!AQ766,"=1",SmtRes!CV765:'SmtRes'!CV766)</f>
        <v>256.5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72474.39</v>
      </c>
      <c r="Y506">
        <f t="shared" si="199"/>
        <v>35257.81</v>
      </c>
      <c r="AA506">
        <v>41870261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97938.37000000001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72474.393800000005</v>
      </c>
      <c r="CZ506">
        <f t="shared" si="210"/>
        <v>35257.813200000004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205670.57</v>
      </c>
      <c r="GN506">
        <f t="shared" si="214"/>
        <v>0</v>
      </c>
      <c r="GO506">
        <f t="shared" si="215"/>
        <v>0</v>
      </c>
      <c r="GP506">
        <f t="shared" si="216"/>
        <v>205670.57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57</v>
      </c>
      <c r="J507">
        <v>0</v>
      </c>
      <c r="K507">
        <v>57</v>
      </c>
      <c r="O507">
        <f t="shared" si="195"/>
        <v>56155.86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56155.86</v>
      </c>
      <c r="T507">
        <f t="shared" si="196"/>
        <v>0</v>
      </c>
      <c r="U507">
        <f>SUMIF(SmtRes!AQ767:'SmtRes'!AQ768,"=1",SmtRes!CV767:'SmtRes'!CV768)</f>
        <v>138.51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41555.339999999997</v>
      </c>
      <c r="Y507">
        <f t="shared" si="199"/>
        <v>20216.11</v>
      </c>
      <c r="AA507">
        <v>41870261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56155.86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41555.3364</v>
      </c>
      <c r="CZ507">
        <f t="shared" si="210"/>
        <v>20216.1096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117927.31</v>
      </c>
      <c r="GN507">
        <f t="shared" si="214"/>
        <v>0</v>
      </c>
      <c r="GO507">
        <f t="shared" si="215"/>
        <v>0</v>
      </c>
      <c r="GP507">
        <f t="shared" si="216"/>
        <v>117927.31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59</v>
      </c>
      <c r="J508">
        <v>0</v>
      </c>
      <c r="K508">
        <v>59</v>
      </c>
      <c r="O508">
        <f t="shared" si="195"/>
        <v>38732.14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38732.14</v>
      </c>
      <c r="T508">
        <f t="shared" si="196"/>
        <v>0</v>
      </c>
      <c r="U508">
        <f>SUMIF(SmtRes!AQ769:'SmtRes'!AQ770,"=1",SmtRes!CV769:'SmtRes'!CV770)</f>
        <v>95.58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28661.78</v>
      </c>
      <c r="Y508">
        <f t="shared" si="199"/>
        <v>13943.57</v>
      </c>
      <c r="AA508">
        <v>41870261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38732.14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28661.783599999999</v>
      </c>
      <c r="CZ508">
        <f t="shared" si="210"/>
        <v>13943.570400000001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81337.490000000005</v>
      </c>
      <c r="GN508">
        <f t="shared" si="214"/>
        <v>0</v>
      </c>
      <c r="GO508">
        <f t="shared" si="215"/>
        <v>0</v>
      </c>
      <c r="GP508">
        <f t="shared" si="216"/>
        <v>81337.490000000005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6</v>
      </c>
      <c r="J509">
        <v>0</v>
      </c>
      <c r="K509">
        <v>6</v>
      </c>
      <c r="O509">
        <f t="shared" si="195"/>
        <v>32073.38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32073.38</v>
      </c>
      <c r="T509">
        <f t="shared" si="196"/>
        <v>0</v>
      </c>
      <c r="U509">
        <f>SUMIF(SmtRes!AQ771:'SmtRes'!AQ772,"=1",SmtRes!CV771:'SmtRes'!CV772)</f>
        <v>84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23734.3</v>
      </c>
      <c r="Y509">
        <f t="shared" si="199"/>
        <v>11546.42</v>
      </c>
      <c r="AA509">
        <v>41870261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32073.38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23734.301200000002</v>
      </c>
      <c r="CZ509">
        <f t="shared" si="210"/>
        <v>11546.416799999999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67354.100000000006</v>
      </c>
      <c r="GN509">
        <f t="shared" si="214"/>
        <v>0</v>
      </c>
      <c r="GO509">
        <f t="shared" si="215"/>
        <v>0</v>
      </c>
      <c r="GP509">
        <f t="shared" si="216"/>
        <v>67354.100000000006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41870261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41870261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41870261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41870261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41870261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41870261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41870261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41870261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41870261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41870261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41870261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41870261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41870261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41870261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41870261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41870261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41870261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41870261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41870261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41870261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41870261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41870261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41870261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41870261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41870261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41870261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1379248.15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1379248.15</v>
      </c>
      <c r="T537" s="2">
        <f t="shared" si="220"/>
        <v>0</v>
      </c>
      <c r="U537" s="2">
        <f>AH537</f>
        <v>3455.4807999999994</v>
      </c>
      <c r="V537" s="2">
        <f>AI537</f>
        <v>0</v>
      </c>
      <c r="W537" s="2">
        <f>ROUND(AJ537,2)</f>
        <v>0</v>
      </c>
      <c r="X537" s="2">
        <f>ROUND(AK537,2)</f>
        <v>1020643.62</v>
      </c>
      <c r="Y537" s="2">
        <f>ROUND(AL537,2)</f>
        <v>496529.32</v>
      </c>
      <c r="Z537" s="2"/>
      <c r="AA537" s="2"/>
      <c r="AB537" s="2">
        <f>ROUND(SUMIF(AA498:AA535,"=41870261",O498:O535),2)</f>
        <v>1379248.15</v>
      </c>
      <c r="AC537" s="2">
        <f>ROUND(SUMIF(AA498:AA535,"=41870261",P498:P535),2)</f>
        <v>0</v>
      </c>
      <c r="AD537" s="2">
        <f>ROUND(SUMIF(AA498:AA535,"=41870261",Q498:Q535),2)</f>
        <v>0</v>
      </c>
      <c r="AE537" s="2">
        <f>ROUND(SUMIF(AA498:AA535,"=41870261",R498:R535),2)</f>
        <v>0</v>
      </c>
      <c r="AF537" s="2">
        <f>ROUND(SUMIF(AA498:AA535,"=41870261",S498:S535),2)</f>
        <v>1379248.15</v>
      </c>
      <c r="AG537" s="2">
        <f>ROUND(SUMIF(AA498:AA535,"=41870261",T498:T535),2)</f>
        <v>0</v>
      </c>
      <c r="AH537" s="2">
        <f>SUMIF(AA498:AA535,"=41870261",U498:U535)</f>
        <v>3455.4807999999994</v>
      </c>
      <c r="AI537" s="2">
        <f>SUMIF(AA498:AA535,"=41870261",V498:V535)</f>
        <v>0</v>
      </c>
      <c r="AJ537" s="2">
        <f>ROUND(SUMIF(AA498:AA535,"=41870261",W498:W535),2)</f>
        <v>0</v>
      </c>
      <c r="AK537" s="2">
        <f>ROUND(SUMIF(AA498:AA535,"=41870261",X498:X535),2)</f>
        <v>1020643.62</v>
      </c>
      <c r="AL537" s="2">
        <f>ROUND(SUMIF(AA498:AA535,"=41870261",Y498:Y535),2)</f>
        <v>496529.32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2896421.09</v>
      </c>
      <c r="AS537" s="2">
        <f t="shared" si="221"/>
        <v>0</v>
      </c>
      <c r="AT537" s="2">
        <f t="shared" si="221"/>
        <v>0</v>
      </c>
      <c r="AU537" s="2">
        <f t="shared" si="221"/>
        <v>2896421.09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ROUND(SUMIF(AA498:AA535,"=41870261",FQ498:FQ535),2)</f>
        <v>0</v>
      </c>
      <c r="BY537" s="2">
        <f>ROUND(SUMIF(AA498:AA535,"=41870261",FR498:FR535),2)</f>
        <v>0</v>
      </c>
      <c r="BZ537" s="2">
        <f>ROUND(SUMIF(AA498:AA535,"=41870261",GL498:GL535),2)</f>
        <v>0</v>
      </c>
      <c r="CA537" s="2">
        <f>ROUND(SUMIF(AA498:AA535,"=41870261",GM498:GM535),2)</f>
        <v>2896421.09</v>
      </c>
      <c r="CB537" s="2">
        <f>ROUND(SUMIF(AA498:AA535,"=41870261",GN498:GN535),2)</f>
        <v>0</v>
      </c>
      <c r="CC537" s="2">
        <f>ROUND(SUMIF(AA498:AA535,"=41870261",GO498:GO535),2)</f>
        <v>0</v>
      </c>
      <c r="CD537" s="2">
        <f>ROUND(SUMIF(AA498:AA535,"=41870261",GP498:GP535),2)</f>
        <v>2896421.09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ROUND(SUMIF(AA498:AA535,"=41870261",GX498:GX535),2)</f>
        <v>0</v>
      </c>
      <c r="CK537" s="2">
        <f>ROUND(SUMIF(AA498:AA535,"=41870261",GY498:GY535),2)</f>
        <v>0</v>
      </c>
      <c r="CL537" s="2">
        <f>ROUND(SUMIF(AA498:AA535,"=41870261",GZ498:GZ535),2)</f>
        <v>0</v>
      </c>
      <c r="CM537" s="2">
        <f>ROUND(SUMIF(AA498:AA535,"=41870261",HD498:HD535),2)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1379248.15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1379248.1499999997</v>
      </c>
      <c r="X539" s="4">
        <v>1</v>
      </c>
      <c r="Y539" s="4">
        <v>1379248.1499999997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1379248.15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1379248.1499999997</v>
      </c>
      <c r="X552" s="4">
        <v>1</v>
      </c>
      <c r="Y552" s="4">
        <v>1379248.1499999997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2896421.09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2896421.09</v>
      </c>
      <c r="X556" s="4">
        <v>1</v>
      </c>
      <c r="Y556" s="4">
        <v>2896421.09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3455.4807999999994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3455.4807999999998</v>
      </c>
      <c r="X559" s="4">
        <v>1</v>
      </c>
      <c r="Y559" s="4">
        <v>3455.4807999999998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1020643.62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1020643.62</v>
      </c>
      <c r="X563" s="4">
        <v>1</v>
      </c>
      <c r="Y563" s="4">
        <v>1020643.62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496529.32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496529.32</v>
      </c>
      <c r="X564" s="4">
        <v>1</v>
      </c>
      <c r="Y564" s="4">
        <v>496529.32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2896421.09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2896421.0899999994</v>
      </c>
      <c r="X565" s="4">
        <v>1</v>
      </c>
      <c r="Y565" s="4">
        <v>2896421.0899999994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2896421.09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2896421.09</v>
      </c>
      <c r="X575" s="4">
        <v>1</v>
      </c>
      <c r="Y575" s="4">
        <v>2896421.09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579284.22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579284.22</v>
      </c>
      <c r="X576" s="4">
        <v>1</v>
      </c>
      <c r="Y576" s="4">
        <v>579284.22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3475705.31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3475705.31</v>
      </c>
      <c r="X577" s="4">
        <v>1</v>
      </c>
      <c r="Y577" s="4">
        <v>3475705.31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22424963.170000002</v>
      </c>
      <c r="P581" s="2">
        <f t="shared" si="223"/>
        <v>22424963.170000002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22424963.170000002</v>
      </c>
      <c r="AC581" s="2">
        <f t="shared" si="223"/>
        <v>22424963.170000002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22424963.170000002</v>
      </c>
      <c r="AS581" s="2">
        <f t="shared" si="223"/>
        <v>22424963.170000002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22424963.170000002</v>
      </c>
      <c r="AW581" s="2">
        <f t="shared" si="224"/>
        <v>22424963.170000002</v>
      </c>
      <c r="AX581" s="2">
        <f t="shared" si="224"/>
        <v>0</v>
      </c>
      <c r="AY581" s="2">
        <f t="shared" si="224"/>
        <v>22424963.170000002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22424963.170000002</v>
      </c>
      <c r="CB581" s="2">
        <f t="shared" si="225"/>
        <v>22424963.170000002</v>
      </c>
      <c r="CC581" s="2">
        <f t="shared" si="225"/>
        <v>0</v>
      </c>
      <c r="CD581" s="2">
        <f t="shared" si="225"/>
        <v>0</v>
      </c>
      <c r="CE581" s="2">
        <f t="shared" si="225"/>
        <v>22424963.170000002</v>
      </c>
      <c r="CF581" s="2">
        <f t="shared" si="225"/>
        <v>22424963.170000002</v>
      </c>
      <c r="CG581" s="2">
        <f t="shared" si="225"/>
        <v>0</v>
      </c>
      <c r="CH581" s="2">
        <f t="shared" si="225"/>
        <v>22424963.170000002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22424963.170000002</v>
      </c>
      <c r="P583">
        <f>ROUND(CQ583*I583,2)</f>
        <v>22424963.170000002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41870261</v>
      </c>
      <c r="AB583">
        <f>ROUND((AC583+AD583+AF583),2)</f>
        <v>22424963.170000002</v>
      </c>
      <c r="AC583">
        <f>ROUND((ES583),2)</f>
        <v>22424963.170000002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22424963.170000002</v>
      </c>
      <c r="AL583">
        <v>22424963.170000002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22424963.170000002</v>
      </c>
      <c r="CQ583">
        <f>ROUND(AL583,2)</f>
        <v>22424963.170000002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22424963.170000002</v>
      </c>
      <c r="ES583">
        <v>22424963.170000002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22424963.170000002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1693672972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22424963.170000002</v>
      </c>
      <c r="GN583">
        <f>IF(OR(BI583=0,BI583=1),GM583,0)</f>
        <v>22424963.170000002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22424963.170000002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22424963.170000002</v>
      </c>
      <c r="P585" s="2">
        <f t="shared" si="229"/>
        <v>22424963.170000002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ROUND(SUMIF(AA583:AA583,"=41870261",O583:O583),2)</f>
        <v>22424963.170000002</v>
      </c>
      <c r="AC585" s="2">
        <f>ROUND(SUMIF(AA583:AA583,"=41870261",P583:P583),2)</f>
        <v>22424963.170000002</v>
      </c>
      <c r="AD585" s="2">
        <f>ROUND(SUMIF(AA583:AA583,"=41870261",Q583:Q583),2)</f>
        <v>0</v>
      </c>
      <c r="AE585" s="2">
        <f>ROUND(SUMIF(AA583:AA583,"=41870261",R583:R583),2)</f>
        <v>0</v>
      </c>
      <c r="AF585" s="2">
        <f>ROUND(SUMIF(AA583:AA583,"=41870261",S583:S583),2)</f>
        <v>0</v>
      </c>
      <c r="AG585" s="2">
        <f>ROUND(SUMIF(AA583:AA583,"=41870261",T583:T583),2)</f>
        <v>0</v>
      </c>
      <c r="AH585" s="2">
        <f>SUMIF(AA583:AA583,"=41870261",U583:U583)</f>
        <v>0</v>
      </c>
      <c r="AI585" s="2">
        <f>SUMIF(AA583:AA583,"=41870261",V583:V583)</f>
        <v>0</v>
      </c>
      <c r="AJ585" s="2">
        <f>ROUND(SUMIF(AA583:AA583,"=41870261",W583:W583),2)</f>
        <v>0</v>
      </c>
      <c r="AK585" s="2">
        <f>ROUND(SUMIF(AA583:AA583,"=41870261",X583:X583),2)</f>
        <v>0</v>
      </c>
      <c r="AL585" s="2">
        <f>ROUND(SUMIF(AA583:AA583,"=41870261",Y583:Y583),2)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22424963.170000002</v>
      </c>
      <c r="AS585" s="2">
        <f t="shared" si="230"/>
        <v>22424963.170000002</v>
      </c>
      <c r="AT585" s="2">
        <f t="shared" si="230"/>
        <v>0</v>
      </c>
      <c r="AU585" s="2">
        <f t="shared" si="230"/>
        <v>0</v>
      </c>
      <c r="AV585" s="2">
        <f t="shared" si="230"/>
        <v>22424963.170000002</v>
      </c>
      <c r="AW585" s="2">
        <f t="shared" si="230"/>
        <v>22424963.170000002</v>
      </c>
      <c r="AX585" s="2">
        <f t="shared" si="230"/>
        <v>0</v>
      </c>
      <c r="AY585" s="2">
        <f t="shared" si="230"/>
        <v>22424963.170000002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ROUND(SUMIF(AA583:AA583,"=41870261",FQ583:FQ583),2)</f>
        <v>0</v>
      </c>
      <c r="BY585" s="2">
        <f>ROUND(SUMIF(AA583:AA583,"=41870261",FR583:FR583),2)</f>
        <v>0</v>
      </c>
      <c r="BZ585" s="2">
        <f>ROUND(SUMIF(AA583:AA583,"=41870261",GL583:GL583),2)</f>
        <v>0</v>
      </c>
      <c r="CA585" s="2">
        <f>ROUND(SUMIF(AA583:AA583,"=41870261",GM583:GM583),2)</f>
        <v>22424963.170000002</v>
      </c>
      <c r="CB585" s="2">
        <f>ROUND(SUMIF(AA583:AA583,"=41870261",GN583:GN583),2)</f>
        <v>22424963.170000002</v>
      </c>
      <c r="CC585" s="2">
        <f>ROUND(SUMIF(AA583:AA583,"=41870261",GO583:GO583),2)</f>
        <v>0</v>
      </c>
      <c r="CD585" s="2">
        <f>ROUND(SUMIF(AA583:AA583,"=41870261",GP583:GP583),2)</f>
        <v>0</v>
      </c>
      <c r="CE585" s="2">
        <f>AC585-BX585</f>
        <v>22424963.170000002</v>
      </c>
      <c r="CF585" s="2">
        <f>AC585-BY585</f>
        <v>22424963.170000002</v>
      </c>
      <c r="CG585" s="2">
        <f>BX585-BZ585</f>
        <v>0</v>
      </c>
      <c r="CH585" s="2">
        <f>AC585-BX585-BY585+BZ585</f>
        <v>22424963.170000002</v>
      </c>
      <c r="CI585" s="2">
        <f>BY585-BZ585</f>
        <v>0</v>
      </c>
      <c r="CJ585" s="2">
        <f>ROUND(SUMIF(AA583:AA583,"=41870261",GX583:GX583),2)</f>
        <v>0</v>
      </c>
      <c r="CK585" s="2">
        <f>ROUND(SUMIF(AA583:AA583,"=41870261",GY583:GY583),2)</f>
        <v>0</v>
      </c>
      <c r="CL585" s="2">
        <f>ROUND(SUMIF(AA583:AA583,"=41870261",GZ583:GZ583),2)</f>
        <v>0</v>
      </c>
      <c r="CM585" s="2">
        <f>ROUND(SUMIF(AA583:AA583,"=41870261",HD583:HD583),2)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22424963.170000002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22424963.170000002</v>
      </c>
      <c r="X587" s="4">
        <v>1</v>
      </c>
      <c r="Y587" s="4">
        <v>22424963.170000002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22424963.170000002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22424963.170000002</v>
      </c>
      <c r="X588" s="4">
        <v>1</v>
      </c>
      <c r="Y588" s="4">
        <v>22424963.170000002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22424963.170000002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22424963.170000002</v>
      </c>
      <c r="X590" s="4">
        <v>1</v>
      </c>
      <c r="Y590" s="4">
        <v>22424963.170000002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22424963.170000002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22424963.170000002</v>
      </c>
      <c r="X591" s="4">
        <v>1</v>
      </c>
      <c r="Y591" s="4">
        <v>22424963.170000002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22424963.170000002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22424963.170000002</v>
      </c>
      <c r="X593" s="4">
        <v>1</v>
      </c>
      <c r="Y593" s="4">
        <v>22424963.170000002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22424963.170000002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22424963.170000002</v>
      </c>
      <c r="X602" s="4">
        <v>1</v>
      </c>
      <c r="Y602" s="4">
        <v>22424963.170000002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22424963.170000002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22424963.170000002</v>
      </c>
      <c r="X613" s="4">
        <v>1</v>
      </c>
      <c r="Y613" s="4">
        <v>22424963.170000002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22424963.170000002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22424963.170000002</v>
      </c>
      <c r="X623" s="4">
        <v>1</v>
      </c>
      <c r="Y623" s="4">
        <v>22424963.170000002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4484992.63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4484992.63</v>
      </c>
      <c r="X624" s="4">
        <v>1</v>
      </c>
      <c r="Y624" s="4">
        <v>4484992.63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26909955.800000001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26909955.800000001</v>
      </c>
      <c r="X625" s="4">
        <v>1</v>
      </c>
      <c r="Y625" s="4">
        <v>26909955.800000001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24437593.5</v>
      </c>
      <c r="P627" s="2">
        <f t="shared" si="231"/>
        <v>22462312.449999999</v>
      </c>
      <c r="Q627" s="2">
        <f t="shared" si="231"/>
        <v>89825.79</v>
      </c>
      <c r="R627" s="2">
        <f t="shared" si="231"/>
        <v>31684.65</v>
      </c>
      <c r="S627" s="2">
        <f t="shared" si="231"/>
        <v>1853770.61</v>
      </c>
      <c r="T627" s="2">
        <f t="shared" si="231"/>
        <v>0</v>
      </c>
      <c r="U627" s="2">
        <f>U69+U128+U195+U318+U393+U452+U537+U585+AH627</f>
        <v>5004.8356399999993</v>
      </c>
      <c r="V627" s="2">
        <f>V69+V128+V195+V318+V393+V452+V537+V585+AI627</f>
        <v>243.020792</v>
      </c>
      <c r="W627" s="2">
        <f>ROUND(W69+W128+W195+W318+W393+W452+W537+W585+AJ627,2)</f>
        <v>0</v>
      </c>
      <c r="X627" s="2">
        <f>ROUND(X69+X128+X195+X318+X393+X452+X537+X585+AK627,2)</f>
        <v>1508795.71</v>
      </c>
      <c r="Y627" s="2">
        <f>ROUND(Y69+Y128+Y195+Y318+Y393+Y452+Y537+Y585+AL627,2)</f>
        <v>753405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26699794.210000001</v>
      </c>
      <c r="AS627" s="2">
        <f t="shared" si="232"/>
        <v>22430137.98</v>
      </c>
      <c r="AT627" s="2">
        <f t="shared" si="232"/>
        <v>1362109.3</v>
      </c>
      <c r="AU627" s="2">
        <f t="shared" si="232"/>
        <v>2907546.93</v>
      </c>
      <c r="AV627" s="2">
        <f t="shared" si="232"/>
        <v>22462312.449999999</v>
      </c>
      <c r="AW627" s="2">
        <f t="shared" si="232"/>
        <v>22462312.449999999</v>
      </c>
      <c r="AX627" s="2">
        <f t="shared" si="232"/>
        <v>0</v>
      </c>
      <c r="AY627" s="2">
        <f t="shared" si="232"/>
        <v>22462312.449999999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24437593.5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24437593.499999996</v>
      </c>
      <c r="X629" s="4">
        <v>1</v>
      </c>
      <c r="Y629" s="4">
        <v>24437593.499999996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22462312.449999999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22462312.449999999</v>
      </c>
      <c r="X630" s="4">
        <v>1</v>
      </c>
      <c r="Y630" s="4">
        <v>22462312.449999999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22462312.449999999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22462312.449999999</v>
      </c>
      <c r="X632" s="4">
        <v>1</v>
      </c>
      <c r="Y632" s="4">
        <v>22462312.449999999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22462312.449999999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22462312.449999999</v>
      </c>
      <c r="X633" s="4">
        <v>1</v>
      </c>
      <c r="Y633" s="4">
        <v>22462312.449999999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22462312.449999999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22462312.449999999</v>
      </c>
      <c r="X635" s="4">
        <v>1</v>
      </c>
      <c r="Y635" s="4">
        <v>22462312.449999999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89825.79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89825.79</v>
      </c>
      <c r="X639" s="4">
        <v>1</v>
      </c>
      <c r="Y639" s="4">
        <v>89825.79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31684.65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31684.649999999994</v>
      </c>
      <c r="X641" s="4">
        <v>1</v>
      </c>
      <c r="Y641" s="4">
        <v>31684.649999999994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1853770.61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1853770.6099999996</v>
      </c>
      <c r="X642" s="4">
        <v>1</v>
      </c>
      <c r="Y642" s="4">
        <v>1853770.6099999996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22430137.98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22430137.98</v>
      </c>
      <c r="X644" s="4">
        <v>1</v>
      </c>
      <c r="Y644" s="4">
        <v>22430137.98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1362109.3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1362109.3</v>
      </c>
      <c r="X645" s="4">
        <v>1</v>
      </c>
      <c r="Y645" s="4">
        <v>1362109.3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2907546.93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2907546.93</v>
      </c>
      <c r="X646" s="4">
        <v>1</v>
      </c>
      <c r="Y646" s="4">
        <v>2907546.93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5004.8356399999993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5004.8356400000002</v>
      </c>
      <c r="X649" s="4">
        <v>1</v>
      </c>
      <c r="Y649" s="4">
        <v>5004.8356400000002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243.020792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89.435711999999995</v>
      </c>
      <c r="X650" s="4">
        <v>1</v>
      </c>
      <c r="Y650" s="4">
        <v>89.435711999999995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1508795.71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1508795.71</v>
      </c>
      <c r="X653" s="4">
        <v>1</v>
      </c>
      <c r="Y653" s="4">
        <v>1508795.71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753405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753405</v>
      </c>
      <c r="X654" s="4">
        <v>1</v>
      </c>
      <c r="Y654" s="4">
        <v>753405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26699794.210000001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26699794.209999997</v>
      </c>
      <c r="X655" s="4">
        <v>1</v>
      </c>
      <c r="Y655" s="4">
        <v>26699794.209999997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26699794.210000001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26699794.210000001</v>
      </c>
      <c r="X665" s="4">
        <v>1</v>
      </c>
      <c r="Y665" s="4">
        <v>26699794.210000001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5339958.84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5339958.84</v>
      </c>
      <c r="X666" s="4">
        <v>1</v>
      </c>
      <c r="Y666" s="4">
        <v>5339958.84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32039753.050000001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32039753.050000001</v>
      </c>
      <c r="X667" s="4">
        <v>1</v>
      </c>
      <c r="Y667" s="4">
        <v>32039753.050000001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</v>
      </c>
      <c r="G669" s="2" t="str">
        <f>IF(G12&lt;&gt;"",G12,"")</f>
        <v>Реконструкция оборудования РП-108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24437593.5</v>
      </c>
      <c r="P669" s="2">
        <f t="shared" si="233"/>
        <v>22462312.449999999</v>
      </c>
      <c r="Q669" s="2">
        <f t="shared" si="233"/>
        <v>89825.79</v>
      </c>
      <c r="R669" s="2">
        <f t="shared" si="233"/>
        <v>31684.65</v>
      </c>
      <c r="S669" s="2">
        <f t="shared" si="233"/>
        <v>1853770.61</v>
      </c>
      <c r="T669" s="2">
        <f t="shared" si="233"/>
        <v>0</v>
      </c>
      <c r="U669" s="2">
        <f>U627</f>
        <v>5004.8356399999993</v>
      </c>
      <c r="V669" s="2">
        <f>V627</f>
        <v>243.020792</v>
      </c>
      <c r="W669" s="2">
        <f>ROUND(W627,2)</f>
        <v>0</v>
      </c>
      <c r="X669" s="2">
        <f>ROUND(X627,2)</f>
        <v>1508795.71</v>
      </c>
      <c r="Y669" s="2">
        <f>ROUND(Y627,2)</f>
        <v>753405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26699794.210000001</v>
      </c>
      <c r="AS669" s="2">
        <f t="shared" si="234"/>
        <v>22430137.98</v>
      </c>
      <c r="AT669" s="2">
        <f t="shared" si="234"/>
        <v>1362109.3</v>
      </c>
      <c r="AU669" s="2">
        <f t="shared" si="234"/>
        <v>2907546.93</v>
      </c>
      <c r="AV669" s="2">
        <f t="shared" si="234"/>
        <v>22462312.449999999</v>
      </c>
      <c r="AW669" s="2">
        <f t="shared" si="234"/>
        <v>22462312.449999999</v>
      </c>
      <c r="AX669" s="2">
        <f t="shared" si="234"/>
        <v>0</v>
      </c>
      <c r="AY669" s="2">
        <f t="shared" si="234"/>
        <v>22462312.449999999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24437593.5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24437593.499999996</v>
      </c>
      <c r="X671" s="4">
        <v>1</v>
      </c>
      <c r="Y671" s="4">
        <v>24437593.499999996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22462312.449999999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22462312.449999999</v>
      </c>
      <c r="X672" s="4">
        <v>1</v>
      </c>
      <c r="Y672" s="4">
        <v>22462312.449999999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22462312.449999999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22462312.449999999</v>
      </c>
      <c r="X674" s="4">
        <v>1</v>
      </c>
      <c r="Y674" s="4">
        <v>22462312.449999999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22462312.449999999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22462312.449999999</v>
      </c>
      <c r="X675" s="4">
        <v>1</v>
      </c>
      <c r="Y675" s="4">
        <v>22462312.449999999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22462312.449999999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22462312.449999999</v>
      </c>
      <c r="X677" s="4">
        <v>1</v>
      </c>
      <c r="Y677" s="4">
        <v>22462312.449999999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89825.79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89825.790000000023</v>
      </c>
      <c r="X681" s="4">
        <v>1</v>
      </c>
      <c r="Y681" s="4">
        <v>89825.790000000023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31684.65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31684.65000000002</v>
      </c>
      <c r="X683" s="4">
        <v>1</v>
      </c>
      <c r="Y683" s="4">
        <v>31684.65000000002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1853770.61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1853770.6100000003</v>
      </c>
      <c r="X684" s="4">
        <v>1</v>
      </c>
      <c r="Y684" s="4">
        <v>1853770.6100000003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22430137.98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22430137.98</v>
      </c>
      <c r="X686" s="4">
        <v>1</v>
      </c>
      <c r="Y686" s="4">
        <v>22430137.98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1362109.3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1362109.3</v>
      </c>
      <c r="X687" s="4">
        <v>1</v>
      </c>
      <c r="Y687" s="4">
        <v>1362109.3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2907546.93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2907546.93</v>
      </c>
      <c r="X688" s="4">
        <v>1</v>
      </c>
      <c r="Y688" s="4">
        <v>2907546.93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5004.8356399999993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5004.8356400000002</v>
      </c>
      <c r="X691" s="4">
        <v>1</v>
      </c>
      <c r="Y691" s="4">
        <v>5004.8356400000002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243.020792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89.435711999999995</v>
      </c>
      <c r="X692" s="4">
        <v>1</v>
      </c>
      <c r="Y692" s="4">
        <v>89.435711999999995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1508795.71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1508795.71</v>
      </c>
      <c r="X695" s="4">
        <v>1</v>
      </c>
      <c r="Y695" s="4">
        <v>1508795.71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753405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753405</v>
      </c>
      <c r="X696" s="4">
        <v>1</v>
      </c>
      <c r="Y696" s="4">
        <v>753405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26699794.210000001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26699794.209999997</v>
      </c>
      <c r="X697" s="4">
        <v>1</v>
      </c>
      <c r="Y697" s="4">
        <v>26699794.209999997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26699794.210000001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26699794.210000001</v>
      </c>
      <c r="X707" s="4">
        <v>1</v>
      </c>
      <c r="Y707" s="4">
        <v>26699794.210000001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5339958.84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5339958.84</v>
      </c>
      <c r="X708" s="4">
        <v>1</v>
      </c>
      <c r="Y708" s="4">
        <v>5339958.84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32039753.050000001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32039753.050000001</v>
      </c>
      <c r="X709" s="4">
        <v>1</v>
      </c>
      <c r="Y709" s="4">
        <v>32039753.050000001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41870261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41870262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41870263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41870261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22430.14</v>
      </c>
      <c r="F16" s="7">
        <f>ROUND((Source!F645)/1000,2)</f>
        <v>1362.11</v>
      </c>
      <c r="G16" s="7">
        <f>ROUND((Source!F636)/1000,2)</f>
        <v>0</v>
      </c>
      <c r="H16" s="7">
        <f>ROUND((Source!F646)/1000+(Source!F647)/1000,2)</f>
        <v>2907.55</v>
      </c>
      <c r="I16" s="7">
        <f>E16+F16+G16+H16</f>
        <v>26699.8</v>
      </c>
      <c r="J16" s="7">
        <f>ROUND((Source!F642+Source!F641)/1000,2)</f>
        <v>1885.46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24437593.499999996</v>
      </c>
      <c r="AU16" s="7">
        <v>22462312.449999999</v>
      </c>
      <c r="AV16" s="7">
        <v>0</v>
      </c>
      <c r="AW16" s="7">
        <v>0</v>
      </c>
      <c r="AX16" s="7">
        <v>0</v>
      </c>
      <c r="AY16" s="7">
        <v>89825.79</v>
      </c>
      <c r="AZ16" s="7">
        <v>31684.649999999994</v>
      </c>
      <c r="BA16" s="7">
        <v>1853770.6099999996</v>
      </c>
      <c r="BB16" s="7">
        <v>22430137.98</v>
      </c>
      <c r="BC16" s="7">
        <v>1362109.3</v>
      </c>
      <c r="BD16" s="7">
        <v>2907546.93</v>
      </c>
      <c r="BE16" s="7">
        <v>0</v>
      </c>
      <c r="BF16" s="7">
        <v>5004.8356400000002</v>
      </c>
      <c r="BG16" s="7">
        <v>89.435711999999995</v>
      </c>
      <c r="BH16" s="7">
        <v>0</v>
      </c>
      <c r="BI16" s="7">
        <v>1508795.71</v>
      </c>
      <c r="BJ16" s="7">
        <v>753405</v>
      </c>
      <c r="BK16" s="7">
        <v>26699794.209999997</v>
      </c>
    </row>
    <row r="18" spans="1:19">
      <c r="A18">
        <v>51</v>
      </c>
      <c r="E18" s="8">
        <f>SUMIF(A16:A17,3,E16:E17)</f>
        <v>22430.14</v>
      </c>
      <c r="F18" s="8">
        <f>SUMIF(A16:A17,3,F16:F17)</f>
        <v>1362.11</v>
      </c>
      <c r="G18" s="8">
        <f>SUMIF(A16:A17,3,G16:G17)</f>
        <v>0</v>
      </c>
      <c r="H18" s="8">
        <f>SUMIF(A16:A17,3,H16:H17)</f>
        <v>2907.55</v>
      </c>
      <c r="I18" s="8">
        <f>SUMIF(A16:A17,3,I16:I17)</f>
        <v>26699.8</v>
      </c>
      <c r="J18" s="8">
        <f>SUMIF(A16:A17,3,J16:J17)</f>
        <v>1885.46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24437593.499999996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22462312.449999999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22462312.449999999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22462312.449999999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22462312.449999999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89825.790000000023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31684.65000000002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1853770.6100000003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22430137.98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1362109.3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2907546.93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5004.8356400000002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89.435711999999995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1508795.71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753405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26699794.209999997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26699794.210000001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5339958.84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32039753.050000001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41870261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41870262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41870263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41870261</v>
      </c>
      <c r="C1">
        <v>41870483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41870592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130731.34</v>
      </c>
      <c r="CV1">
        <f>ROUND(Y1*Source!I28,7)</f>
        <v>301.91000000000003</v>
      </c>
      <c r="CW1">
        <v>0</v>
      </c>
      <c r="CX1">
        <f>ROUND(Y1*Source!I28,7)</f>
        <v>301.91000000000003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91511.94</v>
      </c>
      <c r="DJ1">
        <f>DI1</f>
        <v>91511.94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41870261</v>
      </c>
      <c r="C2">
        <v>41870483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41870593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26.6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41870261</v>
      </c>
      <c r="C3">
        <v>41870483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41870594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13.3</v>
      </c>
      <c r="CX3">
        <f>ROUND(Y3*Source!I28,7)</f>
        <v>13.3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19189.91</v>
      </c>
      <c r="DH3">
        <f t="shared" si="1"/>
        <v>5415.23</v>
      </c>
      <c r="DI3">
        <f t="shared" si="2"/>
        <v>0</v>
      </c>
      <c r="DJ3">
        <f>DG3+DH3</f>
        <v>24605.14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41870261</v>
      </c>
      <c r="C4">
        <v>41870483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41870595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13.3</v>
      </c>
      <c r="CX4">
        <f>ROUND(Y4*Source!I28,7)</f>
        <v>13.3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7420.6</v>
      </c>
      <c r="DH4">
        <f t="shared" si="1"/>
        <v>4031.36</v>
      </c>
      <c r="DI4">
        <f t="shared" si="2"/>
        <v>0</v>
      </c>
      <c r="DJ4">
        <f>DG4+DH4</f>
        <v>11451.960000000001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41870261</v>
      </c>
      <c r="C5">
        <v>41870483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41870596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41870261</v>
      </c>
      <c r="C6">
        <v>41870483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41870597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41870261</v>
      </c>
      <c r="C7">
        <v>41870483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41870598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41870261</v>
      </c>
      <c r="C8">
        <v>41870483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41870599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38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41870261</v>
      </c>
      <c r="C9">
        <v>41870538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41870539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130731.34</v>
      </c>
      <c r="CV9">
        <f>ROUND(Y9*Source!I30,7)</f>
        <v>431.3</v>
      </c>
      <c r="CW9">
        <v>0</v>
      </c>
      <c r="CX9">
        <f>ROUND(Y9*Source!I30,7)</f>
        <v>431.3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130731.34</v>
      </c>
      <c r="DJ9">
        <f>DI9</f>
        <v>130731.34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41870261</v>
      </c>
      <c r="C10">
        <v>41870538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41870540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38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41870261</v>
      </c>
      <c r="C11">
        <v>41870538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41870541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19</v>
      </c>
      <c r="CX11">
        <f>ROUND(Y11*Source!I30,7)</f>
        <v>19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27414.15</v>
      </c>
      <c r="DH11">
        <f t="shared" si="1"/>
        <v>7736.04</v>
      </c>
      <c r="DI11">
        <f t="shared" si="2"/>
        <v>0</v>
      </c>
      <c r="DJ11">
        <f>DG11+DH11</f>
        <v>35150.19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41870261</v>
      </c>
      <c r="C12">
        <v>41870538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41870542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19</v>
      </c>
      <c r="CX12">
        <f>ROUND(Y12*Source!I30,7)</f>
        <v>19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10600.86</v>
      </c>
      <c r="DH12">
        <f t="shared" si="1"/>
        <v>5759.09</v>
      </c>
      <c r="DI12">
        <f t="shared" si="2"/>
        <v>0</v>
      </c>
      <c r="DJ12">
        <f>DG12+DH12</f>
        <v>16359.95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41870261</v>
      </c>
      <c r="C13">
        <v>41870538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41870543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7.98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1549.48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1549.48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41870261</v>
      </c>
      <c r="C14">
        <v>41870538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41870544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1.9E-2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1175.5899999999999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1175.5899999999999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41870261</v>
      </c>
      <c r="C15">
        <v>41870538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41870545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5.7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623.80999999999995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623.80999999999995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41870261</v>
      </c>
      <c r="C16">
        <v>41870538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41870546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38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41870261</v>
      </c>
      <c r="C17">
        <v>41870494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41870495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41870261</v>
      </c>
      <c r="C18">
        <v>41870494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41870496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41870261</v>
      </c>
      <c r="C19">
        <v>41870494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41870497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41870261</v>
      </c>
      <c r="C20">
        <v>41870494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41870498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41870261</v>
      </c>
      <c r="C21">
        <v>41870494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41870499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41870261</v>
      </c>
      <c r="C22">
        <v>41870494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41870500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41870261</v>
      </c>
      <c r="C23">
        <v>41870494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41870501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41870261</v>
      </c>
      <c r="C24">
        <v>41870494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41870502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41870261</v>
      </c>
      <c r="C25">
        <v>41870550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41870551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41870261</v>
      </c>
      <c r="C26">
        <v>41870550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41870552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41870261</v>
      </c>
      <c r="C27">
        <v>41870550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41870553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41870261</v>
      </c>
      <c r="C28">
        <v>41870550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41870554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41870261</v>
      </c>
      <c r="C29">
        <v>41870550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41870555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41870261</v>
      </c>
      <c r="C30">
        <v>41870550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41870556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41870261</v>
      </c>
      <c r="C31">
        <v>41870550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41870557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41870261</v>
      </c>
      <c r="C32">
        <v>41870550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41870558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41870261</v>
      </c>
      <c r="C33">
        <v>41870504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41870505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41870261</v>
      </c>
      <c r="C34">
        <v>41870504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41870506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41870261</v>
      </c>
      <c r="C35">
        <v>41870504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41870507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41870261</v>
      </c>
      <c r="C36">
        <v>41870504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41870508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41870261</v>
      </c>
      <c r="C37">
        <v>41870504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41870509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41870261</v>
      </c>
      <c r="C38">
        <v>41870504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41870510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41870261</v>
      </c>
      <c r="C39">
        <v>41870504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41870511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41870261</v>
      </c>
      <c r="C40">
        <v>41870504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41870512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41870261</v>
      </c>
      <c r="C41">
        <v>41870560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41870561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41870261</v>
      </c>
      <c r="C42">
        <v>41870560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41870562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41870261</v>
      </c>
      <c r="C43">
        <v>41870560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41870563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41870261</v>
      </c>
      <c r="C44">
        <v>41870560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41870564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41870261</v>
      </c>
      <c r="C45">
        <v>41870560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41870565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41870261</v>
      </c>
      <c r="C46">
        <v>41870560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41870566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41870261</v>
      </c>
      <c r="C47">
        <v>41870560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41870567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41870261</v>
      </c>
      <c r="C48">
        <v>41870560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41870568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41870261</v>
      </c>
      <c r="C49">
        <v>41870514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41870515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41870261</v>
      </c>
      <c r="C50">
        <v>41870514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41870516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41870261</v>
      </c>
      <c r="C51">
        <v>41870514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41870517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41870261</v>
      </c>
      <c r="C52">
        <v>41870514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41870518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41870261</v>
      </c>
      <c r="C53">
        <v>41870514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41870519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41870261</v>
      </c>
      <c r="C54">
        <v>41870514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41870520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41870261</v>
      </c>
      <c r="C55">
        <v>41870514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41870521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41870261</v>
      </c>
      <c r="C56">
        <v>41870514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41870522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41870261</v>
      </c>
      <c r="C57">
        <v>41870514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41870523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41870261</v>
      </c>
      <c r="C58">
        <v>41870514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41870524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41870261</v>
      </c>
      <c r="C59">
        <v>41870514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41870525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41870261</v>
      </c>
      <c r="C60">
        <v>41870570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41870571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41870261</v>
      </c>
      <c r="C61">
        <v>41870570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41870572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41870261</v>
      </c>
      <c r="C62">
        <v>41870570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41870573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41870261</v>
      </c>
      <c r="C63">
        <v>41870570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41870574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41870261</v>
      </c>
      <c r="C64">
        <v>41870570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41870575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41870261</v>
      </c>
      <c r="C65">
        <v>41870570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41870576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41870261</v>
      </c>
      <c r="C66">
        <v>41870570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41870577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41870261</v>
      </c>
      <c r="C67">
        <v>41870570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41870578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41870261</v>
      </c>
      <c r="C68">
        <v>41870570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41870579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41870261</v>
      </c>
      <c r="C69">
        <v>41870570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41870580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41870261</v>
      </c>
      <c r="C70">
        <v>41870570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41870581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41870261</v>
      </c>
      <c r="C71">
        <v>41870527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41870528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41870261</v>
      </c>
      <c r="C72">
        <v>41870527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41870529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41870261</v>
      </c>
      <c r="C73">
        <v>41870527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41870530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41870261</v>
      </c>
      <c r="C74">
        <v>41870527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41870531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41870261</v>
      </c>
      <c r="C75">
        <v>41870527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41870532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41870261</v>
      </c>
      <c r="C76">
        <v>41870527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41870533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41870261</v>
      </c>
      <c r="C77">
        <v>41870527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41870534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41870261</v>
      </c>
      <c r="C78">
        <v>41870527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41870535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41870261</v>
      </c>
      <c r="C79">
        <v>41870537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41870583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41870261</v>
      </c>
      <c r="C80">
        <v>41870537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41870584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41870261</v>
      </c>
      <c r="C81">
        <v>41870537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41870585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41870261</v>
      </c>
      <c r="C82">
        <v>41870537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41870586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41870261</v>
      </c>
      <c r="C83">
        <v>41870537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41870587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41870261</v>
      </c>
      <c r="C84">
        <v>41870537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41870588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41870261</v>
      </c>
      <c r="C85">
        <v>41870537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41870589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41870261</v>
      </c>
      <c r="C86">
        <v>41870537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41870590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41870261</v>
      </c>
      <c r="C87">
        <v>41870601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41870602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41870261</v>
      </c>
      <c r="C88">
        <v>41870601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41870603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41870261</v>
      </c>
      <c r="C89">
        <v>41870601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41870604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41870261</v>
      </c>
      <c r="C90">
        <v>41870601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41870605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41870261</v>
      </c>
      <c r="C91">
        <v>41870601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41870606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41870261</v>
      </c>
      <c r="C92">
        <v>41870601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41870607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41870261</v>
      </c>
      <c r="C93">
        <v>41870601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41870608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41870261</v>
      </c>
      <c r="C94">
        <v>41870601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41870609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41870261</v>
      </c>
      <c r="C95">
        <v>41870601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41870610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41870261</v>
      </c>
      <c r="C96">
        <v>41870601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41870611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41870261</v>
      </c>
      <c r="C97">
        <v>41870613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41870614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41870261</v>
      </c>
      <c r="C98">
        <v>41870613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41870615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41870261</v>
      </c>
      <c r="C99">
        <v>41870613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41870616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41870261</v>
      </c>
      <c r="C100">
        <v>41870613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41870617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41870261</v>
      </c>
      <c r="C101">
        <v>41870613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41870618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41870261</v>
      </c>
      <c r="C102">
        <v>41870613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41870619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41870261</v>
      </c>
      <c r="C103">
        <v>41870613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41870620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41870261</v>
      </c>
      <c r="C104">
        <v>41870613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41870621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41870261</v>
      </c>
      <c r="C105">
        <v>41870613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41870622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41870261</v>
      </c>
      <c r="C106">
        <v>41870613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41870623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41870261</v>
      </c>
      <c r="C107">
        <v>41870625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41870626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41870261</v>
      </c>
      <c r="C108">
        <v>41870625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41870627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41870261</v>
      </c>
      <c r="C109">
        <v>41870625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41870628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41870261</v>
      </c>
      <c r="C110">
        <v>41870625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41870629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41870261</v>
      </c>
      <c r="C111">
        <v>41870625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41870630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41870261</v>
      </c>
      <c r="C112">
        <v>41870625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41870631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41870261</v>
      </c>
      <c r="C113">
        <v>41870625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41870632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41870261</v>
      </c>
      <c r="C114">
        <v>41870625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41870633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41870261</v>
      </c>
      <c r="C115">
        <v>41870625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41870634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41870261</v>
      </c>
      <c r="C116">
        <v>41870636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41870637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41870261</v>
      </c>
      <c r="C117">
        <v>41870636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41870638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41870261</v>
      </c>
      <c r="C118">
        <v>41870636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41870639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41870261</v>
      </c>
      <c r="C119">
        <v>41870636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41870640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41870261</v>
      </c>
      <c r="C120">
        <v>41870636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41870641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41870261</v>
      </c>
      <c r="C121">
        <v>41870636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41870642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41870261</v>
      </c>
      <c r="C122">
        <v>41870636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41870643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41870261</v>
      </c>
      <c r="C123">
        <v>41870636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41870644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41870261</v>
      </c>
      <c r="C124">
        <v>41870636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41870645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41870261</v>
      </c>
      <c r="C125">
        <v>41870647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41870648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41870261</v>
      </c>
      <c r="C126">
        <v>41870647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41870649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41870261</v>
      </c>
      <c r="C127">
        <v>41870647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41870650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41870261</v>
      </c>
      <c r="C128">
        <v>41870647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41870651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41870261</v>
      </c>
      <c r="C129">
        <v>41870647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41870652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41870261</v>
      </c>
      <c r="C130">
        <v>41870647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41870653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41870261</v>
      </c>
      <c r="C131">
        <v>41870647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41870654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41870261</v>
      </c>
      <c r="C132">
        <v>41870647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41870655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41870261</v>
      </c>
      <c r="C133">
        <v>41870647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41870656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41870261</v>
      </c>
      <c r="C134">
        <v>41870647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41870657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41870261</v>
      </c>
      <c r="C135">
        <v>41870659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41870660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41870261</v>
      </c>
      <c r="C136">
        <v>41870659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41870661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41870261</v>
      </c>
      <c r="C137">
        <v>41870659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41870662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41870261</v>
      </c>
      <c r="C138">
        <v>41870659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41870663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41870261</v>
      </c>
      <c r="C139">
        <v>41870659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41870664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41870261</v>
      </c>
      <c r="C140">
        <v>41870659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41870665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41870261</v>
      </c>
      <c r="C141">
        <v>41870659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41870666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41870261</v>
      </c>
      <c r="C142">
        <v>41870659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41870667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41870261</v>
      </c>
      <c r="C143">
        <v>41870659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41870668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41870261</v>
      </c>
      <c r="C144">
        <v>41870659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41870669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41870261</v>
      </c>
      <c r="C145">
        <v>41870671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41870672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41870261</v>
      </c>
      <c r="C146">
        <v>41870671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41870673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41870261</v>
      </c>
      <c r="C147">
        <v>41870671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41870674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41870261</v>
      </c>
      <c r="C148">
        <v>41870671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41870675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41870261</v>
      </c>
      <c r="C149">
        <v>41870671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41870676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41870261</v>
      </c>
      <c r="C150">
        <v>41870671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41870677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41870261</v>
      </c>
      <c r="C151">
        <v>41870671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41870678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41870261</v>
      </c>
      <c r="C152">
        <v>41870671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41870679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41870261</v>
      </c>
      <c r="C153">
        <v>41870671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41870680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41870261</v>
      </c>
      <c r="C154">
        <v>41870671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41870681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41870261</v>
      </c>
      <c r="C155">
        <v>41870683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41870684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41870261</v>
      </c>
      <c r="C156">
        <v>41870683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41870685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41870261</v>
      </c>
      <c r="C157">
        <v>41870683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41870686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41870261</v>
      </c>
      <c r="C158">
        <v>41870683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41870687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41870261</v>
      </c>
      <c r="C159">
        <v>41870683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41870688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41870261</v>
      </c>
      <c r="C160">
        <v>41870683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41870689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41870261</v>
      </c>
      <c r="C161">
        <v>41870683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41870690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41870261</v>
      </c>
      <c r="C162">
        <v>41870683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41870691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41870261</v>
      </c>
      <c r="C163">
        <v>41870683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41870692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41870261</v>
      </c>
      <c r="C164">
        <v>41870683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41870693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41870261</v>
      </c>
      <c r="C165">
        <v>41870695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41870696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41870261</v>
      </c>
      <c r="C166">
        <v>41870695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41870697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41870261</v>
      </c>
      <c r="C167">
        <v>41870695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41870698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41870261</v>
      </c>
      <c r="C168">
        <v>41870695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41870699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41870261</v>
      </c>
      <c r="C169">
        <v>41870695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41870700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41870261</v>
      </c>
      <c r="C170">
        <v>41870695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41870701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41870261</v>
      </c>
      <c r="C171">
        <v>41870695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41870702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41870261</v>
      </c>
      <c r="C172">
        <v>41870695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41870703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41870261</v>
      </c>
      <c r="C173">
        <v>41870695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41870704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41870261</v>
      </c>
      <c r="C174">
        <v>41870695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41870705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41870261</v>
      </c>
      <c r="C175">
        <v>41870707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41870708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41870261</v>
      </c>
      <c r="C176">
        <v>41870707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41870709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41870261</v>
      </c>
      <c r="C177">
        <v>41870707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41870710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41870261</v>
      </c>
      <c r="C178">
        <v>41870707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41870711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41870261</v>
      </c>
      <c r="C179">
        <v>41870707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41870712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41870261</v>
      </c>
      <c r="C180">
        <v>41870707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41870713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41870261</v>
      </c>
      <c r="C181">
        <v>41870707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41870714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41870261</v>
      </c>
      <c r="C182">
        <v>41870707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41870715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41870261</v>
      </c>
      <c r="C183">
        <v>41870707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41870716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41870261</v>
      </c>
      <c r="C184">
        <v>41870707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41870717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41870261</v>
      </c>
      <c r="C185">
        <v>41870789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41870790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41870261</v>
      </c>
      <c r="C186">
        <v>41870789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41870791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41870261</v>
      </c>
      <c r="C187">
        <v>41870789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41870792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41870261</v>
      </c>
      <c r="C188">
        <v>41870789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41870793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41870261</v>
      </c>
      <c r="C189">
        <v>41870789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41870794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41870261</v>
      </c>
      <c r="C190">
        <v>41870789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41870795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41870261</v>
      </c>
      <c r="C191">
        <v>41870789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41870796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41870261</v>
      </c>
      <c r="C192">
        <v>41870789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41870797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41870261</v>
      </c>
      <c r="C193">
        <v>41870789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41870798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41870261</v>
      </c>
      <c r="C194">
        <v>41870789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41870799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41870261</v>
      </c>
      <c r="C195">
        <v>41870789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41870800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41870261</v>
      </c>
      <c r="C196">
        <v>41870802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41870803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41870261</v>
      </c>
      <c r="C197">
        <v>41870802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41870804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41870261</v>
      </c>
      <c r="C198">
        <v>41870802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41870805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41870261</v>
      </c>
      <c r="C199">
        <v>41870802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41870806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41870261</v>
      </c>
      <c r="C200">
        <v>41870802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41870807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41870261</v>
      </c>
      <c r="C201">
        <v>41870802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41870808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41870261</v>
      </c>
      <c r="C202">
        <v>41870802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41870809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41870261</v>
      </c>
      <c r="C203">
        <v>41870802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41870810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41870261</v>
      </c>
      <c r="C204">
        <v>41870802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41870811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41870261</v>
      </c>
      <c r="C205">
        <v>41870802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41870812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41870261</v>
      </c>
      <c r="C206">
        <v>41870802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41870813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41870261</v>
      </c>
      <c r="C207">
        <v>41870815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41870816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41870261</v>
      </c>
      <c r="C208">
        <v>41870815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41870817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41870261</v>
      </c>
      <c r="C209">
        <v>41870815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41870818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41870261</v>
      </c>
      <c r="C210">
        <v>41870815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41870819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41870261</v>
      </c>
      <c r="C211">
        <v>41870815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41870820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41870261</v>
      </c>
      <c r="C212">
        <v>41870815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41870821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41870261</v>
      </c>
      <c r="C213">
        <v>41870815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41870822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41870261</v>
      </c>
      <c r="C214">
        <v>41870815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41870823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41870261</v>
      </c>
      <c r="C215">
        <v>41870815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41870824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41870261</v>
      </c>
      <c r="C216">
        <v>41870815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41870825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41870261</v>
      </c>
      <c r="C217">
        <v>41870827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41870828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41870261</v>
      </c>
      <c r="C218">
        <v>41870827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41870829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41870261</v>
      </c>
      <c r="C219">
        <v>41870827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41870830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41870261</v>
      </c>
      <c r="C220">
        <v>41870827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41870831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41870261</v>
      </c>
      <c r="C221">
        <v>41870827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41870832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41870261</v>
      </c>
      <c r="C222">
        <v>41870827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41870833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41870261</v>
      </c>
      <c r="C223">
        <v>41870827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41870834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41870261</v>
      </c>
      <c r="C224">
        <v>41870827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41870835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41870261</v>
      </c>
      <c r="C225">
        <v>41870827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41870836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41870261</v>
      </c>
      <c r="C226">
        <v>41870827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41870837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41870261</v>
      </c>
      <c r="C227">
        <v>41870839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41870840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41870261</v>
      </c>
      <c r="C228">
        <v>41870839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41870841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41870261</v>
      </c>
      <c r="C229">
        <v>41870839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41870842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41870261</v>
      </c>
      <c r="C230">
        <v>41870839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41870843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41870261</v>
      </c>
      <c r="C231">
        <v>41870839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41870844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41870261</v>
      </c>
      <c r="C232">
        <v>41870846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41870847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41870261</v>
      </c>
      <c r="C233">
        <v>41870846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41870848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41870261</v>
      </c>
      <c r="C234">
        <v>41870846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41870849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41870261</v>
      </c>
      <c r="C235">
        <v>41870846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41870850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41870261</v>
      </c>
      <c r="C236">
        <v>41870846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41870851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41870261</v>
      </c>
      <c r="C237">
        <v>41870923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41870924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41870261</v>
      </c>
      <c r="C238">
        <v>41870923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41870925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41870261</v>
      </c>
      <c r="C239">
        <v>41870923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41870926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41870261</v>
      </c>
      <c r="C240">
        <v>41870923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41870927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41870261</v>
      </c>
      <c r="C241">
        <v>41870923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41870928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41870261</v>
      </c>
      <c r="C242">
        <v>41870923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41870929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41870261</v>
      </c>
      <c r="C243">
        <v>41870923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41870930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41870261</v>
      </c>
      <c r="C244">
        <v>41870923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41870931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41870261</v>
      </c>
      <c r="C245">
        <v>41870923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41870932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41870261</v>
      </c>
      <c r="C246">
        <v>41870934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41870935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41870261</v>
      </c>
      <c r="C247">
        <v>41870934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41870936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41870261</v>
      </c>
      <c r="C248">
        <v>41870934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41870937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41870261</v>
      </c>
      <c r="C249">
        <v>41870934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41870938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41870261</v>
      </c>
      <c r="C250">
        <v>41870934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41870939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41870261</v>
      </c>
      <c r="C251">
        <v>41870934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41870940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41870261</v>
      </c>
      <c r="C252">
        <v>41870934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41870941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41870261</v>
      </c>
      <c r="C253">
        <v>41870934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41870942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41870261</v>
      </c>
      <c r="C254">
        <v>41870934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41870943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41870261</v>
      </c>
      <c r="C255">
        <v>41870945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41870946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41870261</v>
      </c>
      <c r="C256">
        <v>41870945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41870947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41870261</v>
      </c>
      <c r="C257">
        <v>41870945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41870948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41870261</v>
      </c>
      <c r="C258">
        <v>41870945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41870949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41870261</v>
      </c>
      <c r="C259">
        <v>41870945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41870950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41870261</v>
      </c>
      <c r="C260">
        <v>41870945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41870951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41870261</v>
      </c>
      <c r="C261">
        <v>41870945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41870952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41870261</v>
      </c>
      <c r="C262">
        <v>41870945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41870953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41870261</v>
      </c>
      <c r="C263">
        <v>41870945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41870954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41870261</v>
      </c>
      <c r="C264">
        <v>41870945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41870955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41870261</v>
      </c>
      <c r="C265">
        <v>41870945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41870956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41870261</v>
      </c>
      <c r="C266">
        <v>41870958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41870959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41870261</v>
      </c>
      <c r="C267">
        <v>41870958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41870960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41870261</v>
      </c>
      <c r="C268">
        <v>41870958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41870961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41870261</v>
      </c>
      <c r="C269">
        <v>41870958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41870962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41870261</v>
      </c>
      <c r="C270">
        <v>41870958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41870963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41870261</v>
      </c>
      <c r="C271">
        <v>41870958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41870964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41870261</v>
      </c>
      <c r="C272">
        <v>41870958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41870965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41870261</v>
      </c>
      <c r="C273">
        <v>41870958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41870966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41870261</v>
      </c>
      <c r="C274">
        <v>41870958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41870967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41870261</v>
      </c>
      <c r="C275">
        <v>41870958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41870968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41870261</v>
      </c>
      <c r="C276">
        <v>41870958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41870969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41870261</v>
      </c>
      <c r="C277">
        <v>41870971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41870972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41870261</v>
      </c>
      <c r="C278">
        <v>41870971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41870973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41870261</v>
      </c>
      <c r="C279">
        <v>41870971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41870974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41870261</v>
      </c>
      <c r="C280">
        <v>41870971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41870975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41870261</v>
      </c>
      <c r="C281">
        <v>41870971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41870976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41870261</v>
      </c>
      <c r="C282">
        <v>41870971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41870977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41870261</v>
      </c>
      <c r="C283">
        <v>41870971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41870978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41870261</v>
      </c>
      <c r="C284">
        <v>41870971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41870979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41870261</v>
      </c>
      <c r="C285">
        <v>41870971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41870980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41870261</v>
      </c>
      <c r="C286">
        <v>41870971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41870981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41870261</v>
      </c>
      <c r="C287">
        <v>41870971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41870982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41870261</v>
      </c>
      <c r="C288">
        <v>41870984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41870985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41870261</v>
      </c>
      <c r="C289">
        <v>41870984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41870986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41870261</v>
      </c>
      <c r="C290">
        <v>41870984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41870987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41870261</v>
      </c>
      <c r="C291">
        <v>41870984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41870988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41870261</v>
      </c>
      <c r="C292">
        <v>41870984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41870989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41870261</v>
      </c>
      <c r="C293">
        <v>41870984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41870990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41870261</v>
      </c>
      <c r="C294">
        <v>41870984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41870991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41870261</v>
      </c>
      <c r="C295">
        <v>41870984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41870992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41870261</v>
      </c>
      <c r="C296">
        <v>41870984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41870993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41870261</v>
      </c>
      <c r="C297">
        <v>41870984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41870994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41870261</v>
      </c>
      <c r="C298">
        <v>41870984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41870995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41870261</v>
      </c>
      <c r="C299">
        <v>41870997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41870998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41870261</v>
      </c>
      <c r="C300">
        <v>41870997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41870999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41870261</v>
      </c>
      <c r="C301">
        <v>41870997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41871000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41870261</v>
      </c>
      <c r="C302">
        <v>41870997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41871001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41870261</v>
      </c>
      <c r="C303">
        <v>41870997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41871002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41870261</v>
      </c>
      <c r="C304">
        <v>41870997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41871003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41870261</v>
      </c>
      <c r="C305">
        <v>41870997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41871004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41870261</v>
      </c>
      <c r="C306">
        <v>41870997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41871005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41870261</v>
      </c>
      <c r="C307">
        <v>41870997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41871006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41870261</v>
      </c>
      <c r="C308">
        <v>41871008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41871009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41870261</v>
      </c>
      <c r="C309">
        <v>41871008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41871010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41870261</v>
      </c>
      <c r="C310">
        <v>41871008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41871011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41870261</v>
      </c>
      <c r="C311">
        <v>41871008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41871012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41870261</v>
      </c>
      <c r="C312">
        <v>41871008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41871013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41870261</v>
      </c>
      <c r="C313">
        <v>41871008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41871014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41870261</v>
      </c>
      <c r="C314">
        <v>41871008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41871015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41870261</v>
      </c>
      <c r="C315">
        <v>41871008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41871016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41870261</v>
      </c>
      <c r="C316">
        <v>41871008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41871017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41870261</v>
      </c>
      <c r="C317">
        <v>41871019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41871020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41870261</v>
      </c>
      <c r="C318">
        <v>41871019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41871021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41870261</v>
      </c>
      <c r="C319">
        <v>41871019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41871022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41870261</v>
      </c>
      <c r="C320">
        <v>41871019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41871023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41870261</v>
      </c>
      <c r="C321">
        <v>41871019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41871024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41870261</v>
      </c>
      <c r="C322">
        <v>41871019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41871025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41870261</v>
      </c>
      <c r="C323">
        <v>41871019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41871026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41870261</v>
      </c>
      <c r="C324">
        <v>41871019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41871027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41870261</v>
      </c>
      <c r="C325">
        <v>41871019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41871028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41870261</v>
      </c>
      <c r="C326">
        <v>41871031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41871032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41870261</v>
      </c>
      <c r="C327">
        <v>41871031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41871033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41870261</v>
      </c>
      <c r="C328">
        <v>41871031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41871034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41870261</v>
      </c>
      <c r="C329">
        <v>41871031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41871035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41870261</v>
      </c>
      <c r="C330">
        <v>41871031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41871036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41870261</v>
      </c>
      <c r="C331">
        <v>41871031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41871037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41870261</v>
      </c>
      <c r="C332">
        <v>41871031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41871038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41870261</v>
      </c>
      <c r="C333">
        <v>41871031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41871039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41870261</v>
      </c>
      <c r="C334">
        <v>41871031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41871040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41870261</v>
      </c>
      <c r="C335">
        <v>41871112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41871113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41870261</v>
      </c>
      <c r="C336">
        <v>41871112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41871114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41870261</v>
      </c>
      <c r="C337">
        <v>41871112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41871115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41870261</v>
      </c>
      <c r="C338">
        <v>41871112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41871116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41870261</v>
      </c>
      <c r="C339">
        <v>41871112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41871117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41870261</v>
      </c>
      <c r="C340">
        <v>41871119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41871120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41870261</v>
      </c>
      <c r="C341">
        <v>41871119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41871121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41870261</v>
      </c>
      <c r="C342">
        <v>41871119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41871122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41870261</v>
      </c>
      <c r="C343">
        <v>41871119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41871123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41870261</v>
      </c>
      <c r="C344">
        <v>41871119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41871124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41870261</v>
      </c>
      <c r="C345">
        <v>41871126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41871127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41870261</v>
      </c>
      <c r="C346">
        <v>41871126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41871128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41870261</v>
      </c>
      <c r="C347">
        <v>41871126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41871129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41870261</v>
      </c>
      <c r="C348">
        <v>41871126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41871130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41870261</v>
      </c>
      <c r="C349">
        <v>41871126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41871131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41870261</v>
      </c>
      <c r="C350">
        <v>41871126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41871132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41870261</v>
      </c>
      <c r="C351">
        <v>41871126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41871133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41870261</v>
      </c>
      <c r="C352">
        <v>41871135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41871136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41870261</v>
      </c>
      <c r="C353">
        <v>41871135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41871137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41870261</v>
      </c>
      <c r="C354">
        <v>41871135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41871138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41870261</v>
      </c>
      <c r="C355">
        <v>41871135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41871139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41870261</v>
      </c>
      <c r="C356">
        <v>41871135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41871140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41870261</v>
      </c>
      <c r="C357">
        <v>41871135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41871141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41870261</v>
      </c>
      <c r="C358">
        <v>41871135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41871142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41870261</v>
      </c>
      <c r="C359">
        <v>41871144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41871145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41870261</v>
      </c>
      <c r="C360">
        <v>41871144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41871146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41870261</v>
      </c>
      <c r="C361">
        <v>41871144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41871147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41870261</v>
      </c>
      <c r="C362">
        <v>41871144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41871148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41870261</v>
      </c>
      <c r="C363">
        <v>41871150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41871151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41870261</v>
      </c>
      <c r="C364">
        <v>41871150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41871152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41870261</v>
      </c>
      <c r="C365">
        <v>41871150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41871153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41870261</v>
      </c>
      <c r="C366">
        <v>41871150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41871154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41870261</v>
      </c>
      <c r="C367">
        <v>41871156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41871157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41870261</v>
      </c>
      <c r="C368">
        <v>41871156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41871158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41870261</v>
      </c>
      <c r="C369">
        <v>41871156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41871159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41870261</v>
      </c>
      <c r="C370">
        <v>41871156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41871160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41870261</v>
      </c>
      <c r="C371">
        <v>41871156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41871161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41870261</v>
      </c>
      <c r="C372">
        <v>41871156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41871162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41870261</v>
      </c>
      <c r="C373">
        <v>41871156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41871163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41870261</v>
      </c>
      <c r="C374">
        <v>41871165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41871166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41870261</v>
      </c>
      <c r="C375">
        <v>41871165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41871167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41870261</v>
      </c>
      <c r="C376">
        <v>41871165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41871168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41870261</v>
      </c>
      <c r="C377">
        <v>41871165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41871169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41870261</v>
      </c>
      <c r="C378">
        <v>41871165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41871170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41870261</v>
      </c>
      <c r="C379">
        <v>41871165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41871171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41870261</v>
      </c>
      <c r="C380">
        <v>41871165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41871172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41870261</v>
      </c>
      <c r="C381">
        <v>41871174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41871175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41870261</v>
      </c>
      <c r="C382">
        <v>41871174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41871176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41870261</v>
      </c>
      <c r="C383">
        <v>41871174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41871177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41870261</v>
      </c>
      <c r="C384">
        <v>41871174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41871178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41870261</v>
      </c>
      <c r="C385">
        <v>41871174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41871179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41870261</v>
      </c>
      <c r="C386">
        <v>41871174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41871180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41870261</v>
      </c>
      <c r="C387">
        <v>41871174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41871181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41870261</v>
      </c>
      <c r="C388">
        <v>41871183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41871184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41870261</v>
      </c>
      <c r="C389">
        <v>41871183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41871185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41870261</v>
      </c>
      <c r="C390">
        <v>41871183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41871186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41870261</v>
      </c>
      <c r="C391">
        <v>41871183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41871187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41870261</v>
      </c>
      <c r="C392">
        <v>41871183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41871188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41870261</v>
      </c>
      <c r="C393">
        <v>41871183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41871189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41870261</v>
      </c>
      <c r="C394">
        <v>41871183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41871190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41870261</v>
      </c>
      <c r="C395">
        <v>41871192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41871193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41870261</v>
      </c>
      <c r="C396">
        <v>41871192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41871194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41870261</v>
      </c>
      <c r="C397">
        <v>41871192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41871195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41870261</v>
      </c>
      <c r="C398">
        <v>41871192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41871196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41870261</v>
      </c>
      <c r="C399">
        <v>41871192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41871197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41870261</v>
      </c>
      <c r="C400">
        <v>41871199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41871200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41870261</v>
      </c>
      <c r="C401">
        <v>41871199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41871201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41870261</v>
      </c>
      <c r="C402">
        <v>41871199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41871202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41870261</v>
      </c>
      <c r="C403">
        <v>41871199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41871203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41870261</v>
      </c>
      <c r="C404">
        <v>41871199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41871204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41870261</v>
      </c>
      <c r="C405">
        <v>41871206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41871207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41870261</v>
      </c>
      <c r="C406">
        <v>41871206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41871208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41870261</v>
      </c>
      <c r="C407">
        <v>41871206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41871209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41870261</v>
      </c>
      <c r="C408">
        <v>41871206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41871210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41870261</v>
      </c>
      <c r="C409">
        <v>41871212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41871213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41870261</v>
      </c>
      <c r="C410">
        <v>41871212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41871214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41870261</v>
      </c>
      <c r="C411">
        <v>41871212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41871215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41870261</v>
      </c>
      <c r="C412">
        <v>41871212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41871216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41870261</v>
      </c>
      <c r="C413">
        <v>41871218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41871219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41870261</v>
      </c>
      <c r="C414">
        <v>41871218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41871220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41870261</v>
      </c>
      <c r="C415">
        <v>41871222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41871223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41870261</v>
      </c>
      <c r="C416">
        <v>41871222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41871224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41870261</v>
      </c>
      <c r="C417">
        <v>41871226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41871227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41870261</v>
      </c>
      <c r="C418">
        <v>41871226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41871228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41870261</v>
      </c>
      <c r="C419">
        <v>41871226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41871229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41870261</v>
      </c>
      <c r="C420">
        <v>41871226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41871230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41870261</v>
      </c>
      <c r="C421">
        <v>41871226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41871231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41870261</v>
      </c>
      <c r="C422">
        <v>41871226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41871232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41870261</v>
      </c>
      <c r="C423">
        <v>41871226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41871233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41870261</v>
      </c>
      <c r="C424">
        <v>41871226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41871234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41870261</v>
      </c>
      <c r="C425">
        <v>41871226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41871235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41870261</v>
      </c>
      <c r="C426">
        <v>41871226</v>
      </c>
      <c r="D426">
        <v>40676099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41871236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41870261</v>
      </c>
      <c r="C427">
        <v>41871239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41871240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41870261</v>
      </c>
      <c r="C428">
        <v>41871239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41871241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41870261</v>
      </c>
      <c r="C429">
        <v>41871239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41871242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41870261</v>
      </c>
      <c r="C430">
        <v>41871239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41871243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41870261</v>
      </c>
      <c r="C431">
        <v>41871239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41871244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41870261</v>
      </c>
      <c r="C432">
        <v>41871239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41871245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41870261</v>
      </c>
      <c r="C433">
        <v>41871239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41871246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41870261</v>
      </c>
      <c r="C434">
        <v>41871239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41871247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41870261</v>
      </c>
      <c r="C435">
        <v>41871239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41871248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41870261</v>
      </c>
      <c r="C436">
        <v>41871239</v>
      </c>
      <c r="D436">
        <v>40676099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41871249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41870261</v>
      </c>
      <c r="C437">
        <v>41871252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41871253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41870261</v>
      </c>
      <c r="C438">
        <v>41871252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41871254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41870261</v>
      </c>
      <c r="C439">
        <v>41871252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41871255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41870261</v>
      </c>
      <c r="C440">
        <v>41871252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41871256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41870261</v>
      </c>
      <c r="C441">
        <v>41871252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41871257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41870261</v>
      </c>
      <c r="C442">
        <v>41871252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41871258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41870261</v>
      </c>
      <c r="C443">
        <v>41871260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41871261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41870261</v>
      </c>
      <c r="C444">
        <v>41871260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41871262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41870261</v>
      </c>
      <c r="C445">
        <v>41871260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41871263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41870261</v>
      </c>
      <c r="C446">
        <v>41871260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41871264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41870261</v>
      </c>
      <c r="C447">
        <v>41871260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41871265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41870261</v>
      </c>
      <c r="C448">
        <v>41871260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41871266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41870261</v>
      </c>
      <c r="C449">
        <v>41871268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41871271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41870261</v>
      </c>
      <c r="C450">
        <v>41871268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41871272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41870261</v>
      </c>
      <c r="C451">
        <v>41871268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41871273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41870261</v>
      </c>
      <c r="C452">
        <v>41871268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41871274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41870261</v>
      </c>
      <c r="C453">
        <v>41871268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41871275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41870261</v>
      </c>
      <c r="C454">
        <v>41871268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41871276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41870261</v>
      </c>
      <c r="C455">
        <v>41871279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41871280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41870261</v>
      </c>
      <c r="C456">
        <v>41871279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41871281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41870261</v>
      </c>
      <c r="C457">
        <v>41871279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41871282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41870261</v>
      </c>
      <c r="C458">
        <v>41871279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41871283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41870261</v>
      </c>
      <c r="C459">
        <v>41871279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41871284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41870261</v>
      </c>
      <c r="C460">
        <v>41871279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41871285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41870261</v>
      </c>
      <c r="C461">
        <v>41871287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41871288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41870261</v>
      </c>
      <c r="C462">
        <v>41871287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41871289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41870261</v>
      </c>
      <c r="C463">
        <v>41871287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41871290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41870261</v>
      </c>
      <c r="C464">
        <v>41871287</v>
      </c>
      <c r="D464">
        <v>40676099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41871291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41870261</v>
      </c>
      <c r="C465">
        <v>41871295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41871296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41870261</v>
      </c>
      <c r="C466">
        <v>41871295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41871297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41870261</v>
      </c>
      <c r="C467">
        <v>41871295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41871298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41870261</v>
      </c>
      <c r="C468">
        <v>41871295</v>
      </c>
      <c r="D468">
        <v>40676099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41871299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41870261</v>
      </c>
      <c r="C469">
        <v>41871311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41871313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41870261</v>
      </c>
      <c r="C470">
        <v>41871311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41871314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41870261</v>
      </c>
      <c r="C471">
        <v>41871311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41871315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41870261</v>
      </c>
      <c r="C472">
        <v>41871311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41871316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41870261</v>
      </c>
      <c r="C473">
        <v>41871318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41871319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41870261</v>
      </c>
      <c r="C474">
        <v>41871318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41871320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41870261</v>
      </c>
      <c r="C475">
        <v>41871318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41871321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41870261</v>
      </c>
      <c r="C476">
        <v>41871318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41871322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41870261</v>
      </c>
      <c r="C477">
        <v>41871324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41871325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41870261</v>
      </c>
      <c r="C478">
        <v>41871324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41871326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41870261</v>
      </c>
      <c r="C479">
        <v>41871324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41871327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41870261</v>
      </c>
      <c r="C480">
        <v>41871324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41871328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41870261</v>
      </c>
      <c r="C481">
        <v>41871324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41871329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41870261</v>
      </c>
      <c r="C482">
        <v>41871324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41871330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41870261</v>
      </c>
      <c r="C483">
        <v>41871324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41871331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41870261</v>
      </c>
      <c r="C484">
        <v>41871324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41871332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41870261</v>
      </c>
      <c r="C485">
        <v>41871324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41871333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41870261</v>
      </c>
      <c r="C486">
        <v>41871324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41871334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41870261</v>
      </c>
      <c r="C487">
        <v>41871324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41871335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41870261</v>
      </c>
      <c r="C488">
        <v>41871324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41871336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41870261</v>
      </c>
      <c r="C489">
        <v>41871324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41871337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41870261</v>
      </c>
      <c r="C490">
        <v>41871339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41871340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41870261</v>
      </c>
      <c r="C491">
        <v>41871339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41871341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41870261</v>
      </c>
      <c r="C492">
        <v>41871339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41871342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41870261</v>
      </c>
      <c r="C493">
        <v>41871339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41871343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41870261</v>
      </c>
      <c r="C494">
        <v>41871339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41871344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41870261</v>
      </c>
      <c r="C495">
        <v>41871339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41871345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41870261</v>
      </c>
      <c r="C496">
        <v>41871339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41871346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41870261</v>
      </c>
      <c r="C497">
        <v>41871339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41871347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41870261</v>
      </c>
      <c r="C498">
        <v>41871339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41871348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41870261</v>
      </c>
      <c r="C499">
        <v>41871339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41871349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41870261</v>
      </c>
      <c r="C500">
        <v>41871339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41871350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41870261</v>
      </c>
      <c r="C501">
        <v>41871339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41871351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41870261</v>
      </c>
      <c r="C502">
        <v>41871339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41871352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41870261</v>
      </c>
      <c r="C503">
        <v>41871354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41871355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41870261</v>
      </c>
      <c r="C504">
        <v>41871354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41871356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41870261</v>
      </c>
      <c r="C505">
        <v>41871354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41871357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41870261</v>
      </c>
      <c r="C506">
        <v>41871354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41871358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41870261</v>
      </c>
      <c r="C507">
        <v>41871354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41871359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41870261</v>
      </c>
      <c r="C508">
        <v>41871354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41871360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41870261</v>
      </c>
      <c r="C509">
        <v>41871354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41871361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41870261</v>
      </c>
      <c r="C510">
        <v>41871354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41871362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41870261</v>
      </c>
      <c r="C511">
        <v>41871354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41871363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41870261</v>
      </c>
      <c r="C512">
        <v>41871354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41871364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41870261</v>
      </c>
      <c r="C513">
        <v>41871354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41871365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41870261</v>
      </c>
      <c r="C514">
        <v>41871354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41871366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41870261</v>
      </c>
      <c r="C515">
        <v>41871354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41871367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41870261</v>
      </c>
      <c r="C516">
        <v>41871369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41871370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41870261</v>
      </c>
      <c r="C517">
        <v>41871369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41871371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41870261</v>
      </c>
      <c r="C518">
        <v>41871369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41871372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41870261</v>
      </c>
      <c r="C519">
        <v>41871369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41871373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41870261</v>
      </c>
      <c r="C520">
        <v>41871369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41871374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41870261</v>
      </c>
      <c r="C521">
        <v>41871369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41871375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41870261</v>
      </c>
      <c r="C522">
        <v>41871369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41871376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41870261</v>
      </c>
      <c r="C523">
        <v>41871369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41871377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41870261</v>
      </c>
      <c r="C524">
        <v>41871369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41871378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41870261</v>
      </c>
      <c r="C525">
        <v>41871369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41871379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41870261</v>
      </c>
      <c r="C526">
        <v>41871369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41871380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41870261</v>
      </c>
      <c r="C527">
        <v>41871369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41871381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41870261</v>
      </c>
      <c r="C528">
        <v>41871369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41871382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41870261</v>
      </c>
      <c r="C529">
        <v>41871384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41871385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41870261</v>
      </c>
      <c r="C530">
        <v>41871384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41871386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41870261</v>
      </c>
      <c r="C531">
        <v>41871384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41871387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41870261</v>
      </c>
      <c r="C532">
        <v>41871384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41871388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41870261</v>
      </c>
      <c r="C533">
        <v>41871384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41871389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41870261</v>
      </c>
      <c r="C534">
        <v>41871391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41871392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41870261</v>
      </c>
      <c r="C535">
        <v>41871391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41871393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41870261</v>
      </c>
      <c r="C536">
        <v>41871391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41871394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41870261</v>
      </c>
      <c r="C537">
        <v>41871391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41871395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41870261</v>
      </c>
      <c r="C538">
        <v>41871391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41871396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41870261</v>
      </c>
      <c r="C539">
        <v>41871398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41871399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41870261</v>
      </c>
      <c r="C540">
        <v>41871398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41871400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41870261</v>
      </c>
      <c r="C541">
        <v>41871398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41871401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41870261</v>
      </c>
      <c r="C542">
        <v>41871398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41871402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41870261</v>
      </c>
      <c r="C543">
        <v>41871398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41871403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41870261</v>
      </c>
      <c r="C544">
        <v>41871398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41871404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41870261</v>
      </c>
      <c r="C545">
        <v>41871398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41871405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41870261</v>
      </c>
      <c r="C546">
        <v>41871398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41871406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41870261</v>
      </c>
      <c r="C547">
        <v>41871398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41871407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41870261</v>
      </c>
      <c r="C548">
        <v>41871398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41871408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41870261</v>
      </c>
      <c r="C549">
        <v>41871410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41871411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41870261</v>
      </c>
      <c r="C550">
        <v>41871410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41871412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41870261</v>
      </c>
      <c r="C551">
        <v>41871410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41871413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41870261</v>
      </c>
      <c r="C552">
        <v>41871410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41871414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41870261</v>
      </c>
      <c r="C553">
        <v>41871410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41871415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41870261</v>
      </c>
      <c r="C554">
        <v>41871410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41871416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41870261</v>
      </c>
      <c r="C555">
        <v>41871410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41871417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41870261</v>
      </c>
      <c r="C556">
        <v>41871410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41871418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41870261</v>
      </c>
      <c r="C557">
        <v>41871410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41871419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41870261</v>
      </c>
      <c r="C558">
        <v>41871410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41871420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41870261</v>
      </c>
      <c r="C559">
        <v>41871422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41871423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41870261</v>
      </c>
      <c r="C560">
        <v>41871422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41871424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41870261</v>
      </c>
      <c r="C561">
        <v>41871422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41871425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41870261</v>
      </c>
      <c r="C562">
        <v>41871422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41871426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41870261</v>
      </c>
      <c r="C563">
        <v>41871422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41871427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41870261</v>
      </c>
      <c r="C564">
        <v>41871422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41871428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41870261</v>
      </c>
      <c r="C565">
        <v>41871422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41871429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41870261</v>
      </c>
      <c r="C566">
        <v>41871422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41871430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41870261</v>
      </c>
      <c r="C567">
        <v>41871422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41871431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41870261</v>
      </c>
      <c r="C568">
        <v>41871422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41871432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41870261</v>
      </c>
      <c r="C569">
        <v>41871422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41871433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41870261</v>
      </c>
      <c r="C570">
        <v>41871435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41871436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41870261</v>
      </c>
      <c r="C571">
        <v>41871435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41871437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41870261</v>
      </c>
      <c r="C572">
        <v>41871435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41871438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41870261</v>
      </c>
      <c r="C573">
        <v>41871435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41871439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41870261</v>
      </c>
      <c r="C574">
        <v>41871435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41871440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41870261</v>
      </c>
      <c r="C575">
        <v>41871435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41871441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41870261</v>
      </c>
      <c r="C576">
        <v>41871435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41871442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41870261</v>
      </c>
      <c r="C577">
        <v>41871435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41871443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41870261</v>
      </c>
      <c r="C578">
        <v>41871435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41871444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41870261</v>
      </c>
      <c r="C579">
        <v>41871435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41871445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41870261</v>
      </c>
      <c r="C580">
        <v>41871435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41871446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41870261</v>
      </c>
      <c r="C581">
        <v>41871518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41871519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41870261</v>
      </c>
      <c r="C582">
        <v>41871518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41871520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41870261</v>
      </c>
      <c r="C583">
        <v>41871518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41871521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41870261</v>
      </c>
      <c r="C584">
        <v>41871518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41871522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41870261</v>
      </c>
      <c r="C585">
        <v>41871518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41871523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41870261</v>
      </c>
      <c r="C586">
        <v>41871518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41871524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41870261</v>
      </c>
      <c r="C587">
        <v>41871518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41871525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41870261</v>
      </c>
      <c r="C588">
        <v>41871518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41871526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41870261</v>
      </c>
      <c r="C589">
        <v>41871518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41871527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41870261</v>
      </c>
      <c r="C590">
        <v>41871518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41871528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41870261</v>
      </c>
      <c r="C591">
        <v>41871518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41871529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41870261</v>
      </c>
      <c r="C592">
        <v>41871531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41871532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41870261</v>
      </c>
      <c r="C593">
        <v>41871531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41871533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41870261</v>
      </c>
      <c r="C594">
        <v>41871531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41871534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41870261</v>
      </c>
      <c r="C595">
        <v>41871531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41871535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41870261</v>
      </c>
      <c r="C596">
        <v>41871531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41871536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41870261</v>
      </c>
      <c r="C597">
        <v>41871531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41871537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41870261</v>
      </c>
      <c r="C598">
        <v>41871531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41871538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41870261</v>
      </c>
      <c r="C599">
        <v>41871531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41871539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41870261</v>
      </c>
      <c r="C600">
        <v>41871531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41871540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41870261</v>
      </c>
      <c r="C601">
        <v>41871531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41871541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41870261</v>
      </c>
      <c r="C602">
        <v>41871531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41871542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41870261</v>
      </c>
      <c r="C603">
        <v>41871531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41871543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41870261</v>
      </c>
      <c r="C604">
        <v>41871545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41871546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41870261</v>
      </c>
      <c r="C605">
        <v>41871545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41871547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41870261</v>
      </c>
      <c r="C606">
        <v>41871545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41871548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41870261</v>
      </c>
      <c r="C607">
        <v>41871550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41871551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41870261</v>
      </c>
      <c r="C608">
        <v>41871550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41871552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41870261</v>
      </c>
      <c r="C609">
        <v>41871550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41871553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41870261</v>
      </c>
      <c r="C610">
        <v>41871555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41871556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41870261</v>
      </c>
      <c r="C611">
        <v>41871555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41871557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41870261</v>
      </c>
      <c r="C612">
        <v>41871555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41871558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41870261</v>
      </c>
      <c r="C613">
        <v>41871555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41871559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41870261</v>
      </c>
      <c r="C614">
        <v>41871555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41871560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41870261</v>
      </c>
      <c r="C615">
        <v>41871555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41871561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41870261</v>
      </c>
      <c r="C616">
        <v>41871555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41871562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41870261</v>
      </c>
      <c r="C617">
        <v>41871555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41871563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41870261</v>
      </c>
      <c r="C618">
        <v>41871555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41871564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41870261</v>
      </c>
      <c r="C619">
        <v>41871555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41871565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41870261</v>
      </c>
      <c r="C620">
        <v>41871555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41871566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41870261</v>
      </c>
      <c r="C621">
        <v>41871568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41871569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41870261</v>
      </c>
      <c r="C622">
        <v>41871568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41871570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41870261</v>
      </c>
      <c r="C623">
        <v>41871568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41871571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41870261</v>
      </c>
      <c r="C624">
        <v>41871568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41871572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41870261</v>
      </c>
      <c r="C625">
        <v>41871568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41871573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41870261</v>
      </c>
      <c r="C626">
        <v>41871568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41871574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41870261</v>
      </c>
      <c r="C627">
        <v>41871568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41871575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41870261</v>
      </c>
      <c r="C628">
        <v>41871568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41871576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41870261</v>
      </c>
      <c r="C629">
        <v>41871568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41871577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41870261</v>
      </c>
      <c r="C630">
        <v>41871568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41871578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41870261</v>
      </c>
      <c r="C631">
        <v>41871568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41871579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41870261</v>
      </c>
      <c r="C632">
        <v>41871581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41871582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41870261</v>
      </c>
      <c r="C633">
        <v>41871581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41871583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41870261</v>
      </c>
      <c r="C634">
        <v>41871581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41871584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41870261</v>
      </c>
      <c r="C635">
        <v>41871581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41871585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41870261</v>
      </c>
      <c r="C636">
        <v>41871581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41871586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41870261</v>
      </c>
      <c r="C637">
        <v>41871581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41871587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41870261</v>
      </c>
      <c r="C638">
        <v>41871589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41871590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41870261</v>
      </c>
      <c r="C639">
        <v>41871589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41871591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41870261</v>
      </c>
      <c r="C640">
        <v>41871589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41871592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41870261</v>
      </c>
      <c r="C641">
        <v>41871589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41871593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41870261</v>
      </c>
      <c r="C642">
        <v>41871589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41871594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41870261</v>
      </c>
      <c r="C643">
        <v>41871589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41871595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41870261</v>
      </c>
      <c r="C644">
        <v>41871597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41871598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41870261</v>
      </c>
      <c r="C645">
        <v>41871597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41871599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41870261</v>
      </c>
      <c r="C646">
        <v>41871597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41871600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41870261</v>
      </c>
      <c r="C647">
        <v>41871597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41871601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41870261</v>
      </c>
      <c r="C648">
        <v>41871597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41871602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41870261</v>
      </c>
      <c r="C649">
        <v>41871597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41871603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41870261</v>
      </c>
      <c r="C650">
        <v>41871597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41871604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41870261</v>
      </c>
      <c r="C651">
        <v>41871597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41871605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41870261</v>
      </c>
      <c r="C652">
        <v>41871597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41871606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41870261</v>
      </c>
      <c r="C653">
        <v>41871608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41871609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41870261</v>
      </c>
      <c r="C654">
        <v>41871608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41871610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41870261</v>
      </c>
      <c r="C655">
        <v>41871608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41871611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41870261</v>
      </c>
      <c r="C656">
        <v>41871608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41871612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41870261</v>
      </c>
      <c r="C657">
        <v>41871608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41871613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41870261</v>
      </c>
      <c r="C658">
        <v>41871608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41871614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41870261</v>
      </c>
      <c r="C659">
        <v>41871608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41871615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41870261</v>
      </c>
      <c r="C660">
        <v>41871608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41871616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41870261</v>
      </c>
      <c r="C661">
        <v>41871608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41871617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41870261</v>
      </c>
      <c r="C662">
        <v>41871619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41871620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41870261</v>
      </c>
      <c r="C663">
        <v>41871619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41871621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41870261</v>
      </c>
      <c r="C664">
        <v>41871619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41871622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41870261</v>
      </c>
      <c r="C665">
        <v>41871619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41871623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41870261</v>
      </c>
      <c r="C666">
        <v>41871619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41871624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41870261</v>
      </c>
      <c r="C667">
        <v>41871619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41871625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41870261</v>
      </c>
      <c r="C668">
        <v>41871627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41871628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41870261</v>
      </c>
      <c r="C669">
        <v>41871627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41871629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41870261</v>
      </c>
      <c r="C670">
        <v>41871627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41871630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41870261</v>
      </c>
      <c r="C671">
        <v>41871627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41871631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41870261</v>
      </c>
      <c r="C672">
        <v>41871627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41871632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41870261</v>
      </c>
      <c r="C673">
        <v>41871627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41871633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41870261</v>
      </c>
      <c r="C674">
        <v>41871635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41871636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41870261</v>
      </c>
      <c r="C675">
        <v>41871635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41871637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41870261</v>
      </c>
      <c r="C676">
        <v>41871635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41871638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41870261</v>
      </c>
      <c r="C677">
        <v>41871635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41871639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41870261</v>
      </c>
      <c r="C678">
        <v>41871635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41871640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41870261</v>
      </c>
      <c r="C679">
        <v>41871635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41871641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41870261</v>
      </c>
      <c r="C680">
        <v>41871635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41871642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41870261</v>
      </c>
      <c r="C681">
        <v>41871635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41871643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41870261</v>
      </c>
      <c r="C682">
        <v>41871635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41871644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41870261</v>
      </c>
      <c r="C683">
        <v>41871635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41871645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41870261</v>
      </c>
      <c r="C684">
        <v>41871635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41871646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41870261</v>
      </c>
      <c r="C685">
        <v>41871635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41871647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41870261</v>
      </c>
      <c r="C686">
        <v>41871635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41871648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41870261</v>
      </c>
      <c r="C687">
        <v>41871650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41871651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41870261</v>
      </c>
      <c r="C688">
        <v>41871650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41871652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41870261</v>
      </c>
      <c r="C689">
        <v>41871650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41871653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41870261</v>
      </c>
      <c r="C690">
        <v>41871650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41871654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41870261</v>
      </c>
      <c r="C691">
        <v>41871650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41871655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41870261</v>
      </c>
      <c r="C692">
        <v>41871650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41871656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41870261</v>
      </c>
      <c r="C693">
        <v>41871650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41871657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41870261</v>
      </c>
      <c r="C694">
        <v>41871650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41871658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41870261</v>
      </c>
      <c r="C695">
        <v>41871650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41871659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41870261</v>
      </c>
      <c r="C696">
        <v>41871650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41871660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41870261</v>
      </c>
      <c r="C697">
        <v>41871650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41871661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41870261</v>
      </c>
      <c r="C698">
        <v>41871650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41871662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41870261</v>
      </c>
      <c r="C699">
        <v>41871650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41871663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41870261</v>
      </c>
      <c r="C700">
        <v>41871735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41871736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41870261</v>
      </c>
      <c r="C701">
        <v>41871735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41871737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41870261</v>
      </c>
      <c r="C702">
        <v>41871735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41871738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41870261</v>
      </c>
      <c r="C703">
        <v>41871735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41871739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41870261</v>
      </c>
      <c r="C704">
        <v>41871735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41871740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41870261</v>
      </c>
      <c r="C705">
        <v>41871735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41871741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41870261</v>
      </c>
      <c r="C706">
        <v>41871735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41871742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41870261</v>
      </c>
      <c r="C707">
        <v>41871735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41871743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41870261</v>
      </c>
      <c r="C708">
        <v>41871735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41871744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41870261</v>
      </c>
      <c r="C709">
        <v>41871735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41871745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41870261</v>
      </c>
      <c r="C710">
        <v>41871735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41871746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41870261</v>
      </c>
      <c r="C711">
        <v>41871748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41871749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41870261</v>
      </c>
      <c r="C712">
        <v>41871748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41871750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41870261</v>
      </c>
      <c r="C713">
        <v>41871748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41871751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41870261</v>
      </c>
      <c r="C714">
        <v>41871748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41871752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41870261</v>
      </c>
      <c r="C715">
        <v>41871748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41871753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41870261</v>
      </c>
      <c r="C716">
        <v>41871748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41871754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41870261</v>
      </c>
      <c r="C717">
        <v>41871748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41871755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41870261</v>
      </c>
      <c r="C718">
        <v>41871748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41871756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41870261</v>
      </c>
      <c r="C719">
        <v>41871748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41871757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41870261</v>
      </c>
      <c r="C720">
        <v>41871748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41871758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41870261</v>
      </c>
      <c r="C721">
        <v>41871748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41871759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41870261</v>
      </c>
      <c r="C722">
        <v>41871761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41871779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41870261</v>
      </c>
      <c r="C723">
        <v>41871761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41871780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41870261</v>
      </c>
      <c r="C724">
        <v>41871761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41871781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41870261</v>
      </c>
      <c r="C725">
        <v>41871761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41871782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41870261</v>
      </c>
      <c r="C726">
        <v>41871761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41871783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41870261</v>
      </c>
      <c r="C727">
        <v>41871761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41871784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41870261</v>
      </c>
      <c r="C728">
        <v>41871771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41871772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41870261</v>
      </c>
      <c r="C729">
        <v>41871771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41871773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41870261</v>
      </c>
      <c r="C730">
        <v>41871771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41871774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41870261</v>
      </c>
      <c r="C731">
        <v>41871771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41871775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41870261</v>
      </c>
      <c r="C732">
        <v>41871771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41871776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41870261</v>
      </c>
      <c r="C733">
        <v>41871771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41871777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41870261</v>
      </c>
      <c r="C734">
        <v>41871786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41871787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41870261</v>
      </c>
      <c r="C735">
        <v>41871786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41871788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41870261</v>
      </c>
      <c r="C736">
        <v>41871786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41871789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41870261</v>
      </c>
      <c r="C737">
        <v>41871786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41871790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41870261</v>
      </c>
      <c r="C738">
        <v>41871786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41871791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41870261</v>
      </c>
      <c r="C739">
        <v>41871786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41871792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41870261</v>
      </c>
      <c r="C740">
        <v>41871794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41871795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41870261</v>
      </c>
      <c r="C741">
        <v>41871794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41871796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41870261</v>
      </c>
      <c r="C742">
        <v>41871794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41871797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41870261</v>
      </c>
      <c r="C743">
        <v>41871794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41871798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41870261</v>
      </c>
      <c r="C744">
        <v>41871794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41871799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41870261</v>
      </c>
      <c r="C745">
        <v>41871794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41871800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41870261</v>
      </c>
      <c r="C746">
        <v>41888831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41888832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24879.27</v>
      </c>
      <c r="CV746">
        <f>ROUND(Y746*Source!I498,7)</f>
        <v>82.08</v>
      </c>
      <c r="CW746">
        <v>0</v>
      </c>
      <c r="CX746">
        <f>ROUND(Y746*Source!I498,7)</f>
        <v>82.08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24879.27</v>
      </c>
      <c r="DJ746">
        <f t="shared" ref="DJ746:DJ777" si="363">DI746</f>
        <v>24879.27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41870261</v>
      </c>
      <c r="C747">
        <v>41888831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41888833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23765.439999999999</v>
      </c>
      <c r="CV747">
        <f>ROUND(Y747*Source!I498,7)</f>
        <v>82.08</v>
      </c>
      <c r="CW747">
        <v>0</v>
      </c>
      <c r="CX747">
        <f>ROUND(Y747*Source!I498,7)</f>
        <v>82.08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23765.439999999999</v>
      </c>
      <c r="DJ747">
        <f t="shared" si="363"/>
        <v>23765.439999999999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41870261</v>
      </c>
      <c r="C748">
        <v>41888831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41888834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109170.5</v>
      </c>
      <c r="CV748">
        <f>ROUND(Y748*Source!I498,7)</f>
        <v>246.24</v>
      </c>
      <c r="CW748">
        <v>0</v>
      </c>
      <c r="CX748">
        <f>ROUND(Y748*Source!I498,7)</f>
        <v>246.24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109170.5</v>
      </c>
      <c r="DJ748">
        <f t="shared" si="363"/>
        <v>109170.5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41870261</v>
      </c>
      <c r="C749">
        <v>41888835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41888836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29706.799999999999</v>
      </c>
      <c r="CV749">
        <f>ROUND(Y749*Source!I499,7)</f>
        <v>102.6</v>
      </c>
      <c r="CW749">
        <v>0</v>
      </c>
      <c r="CX749">
        <f>ROUND(Y749*Source!I499,7)</f>
        <v>102.6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29706.799999999999</v>
      </c>
      <c r="DJ749">
        <f t="shared" si="363"/>
        <v>29706.799999999999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41870261</v>
      </c>
      <c r="C750">
        <v>41888835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41888837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95307.53</v>
      </c>
      <c r="CV750">
        <f>ROUND(Y750*Source!I499,7)</f>
        <v>239.4</v>
      </c>
      <c r="CW750">
        <v>0</v>
      </c>
      <c r="CX750">
        <f>ROUND(Y750*Source!I499,7)</f>
        <v>239.4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95307.53</v>
      </c>
      <c r="DJ750">
        <f t="shared" si="363"/>
        <v>95307.53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41870261</v>
      </c>
      <c r="C751">
        <v>41888838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41888839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14853.4</v>
      </c>
      <c r="CV751">
        <f>ROUND(Y751*Source!I500,7)</f>
        <v>51.3</v>
      </c>
      <c r="CW751">
        <v>0</v>
      </c>
      <c r="CX751">
        <f>ROUND(Y751*Source!I500,7)</f>
        <v>51.3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14853.4</v>
      </c>
      <c r="DJ751">
        <f t="shared" si="363"/>
        <v>14853.4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41870261</v>
      </c>
      <c r="C752">
        <v>41888838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41888840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47653.77</v>
      </c>
      <c r="CV752">
        <f>ROUND(Y752*Source!I500,7)</f>
        <v>119.7</v>
      </c>
      <c r="CW752">
        <v>0</v>
      </c>
      <c r="CX752">
        <f>ROUND(Y752*Source!I500,7)</f>
        <v>119.7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47653.77</v>
      </c>
      <c r="DJ752">
        <f t="shared" si="363"/>
        <v>47653.77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41870261</v>
      </c>
      <c r="C753">
        <v>41888841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41888842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41870261</v>
      </c>
      <c r="C754">
        <v>41888841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41888843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41870261</v>
      </c>
      <c r="C755">
        <v>41888841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41888844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41870261</v>
      </c>
      <c r="C756">
        <v>41888845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41888846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6254.06</v>
      </c>
      <c r="CV756">
        <f>ROUND(Y756*Source!I502,7)</f>
        <v>21.6</v>
      </c>
      <c r="CW756">
        <v>0</v>
      </c>
      <c r="CX756">
        <f>ROUND(Y756*Source!I502,7)</f>
        <v>21.6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6254.06</v>
      </c>
      <c r="DJ756">
        <f t="shared" si="363"/>
        <v>6254.06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41870261</v>
      </c>
      <c r="C757">
        <v>41888845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41888847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14364.54</v>
      </c>
      <c r="CV757">
        <f>ROUND(Y757*Source!I502,7)</f>
        <v>32.4</v>
      </c>
      <c r="CW757">
        <v>0</v>
      </c>
      <c r="CX757">
        <f>ROUND(Y757*Source!I502,7)</f>
        <v>32.4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14364.54</v>
      </c>
      <c r="DJ757">
        <f t="shared" si="363"/>
        <v>14364.54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41870261</v>
      </c>
      <c r="C758">
        <v>41888848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41888849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10475.48</v>
      </c>
      <c r="CV758">
        <f>ROUND(Y758*Source!I503,7)</f>
        <v>34.56</v>
      </c>
      <c r="CW758">
        <v>0</v>
      </c>
      <c r="CX758">
        <f>ROUND(Y758*Source!I503,7)</f>
        <v>34.56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10475.48</v>
      </c>
      <c r="DJ758">
        <f t="shared" si="363"/>
        <v>10475.48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41870261</v>
      </c>
      <c r="C759">
        <v>41888848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41888850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10006.5</v>
      </c>
      <c r="CV759">
        <f>ROUND(Y759*Source!I503,7)</f>
        <v>34.56</v>
      </c>
      <c r="CW759">
        <v>0</v>
      </c>
      <c r="CX759">
        <f>ROUND(Y759*Source!I503,7)</f>
        <v>34.56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10006.5</v>
      </c>
      <c r="DJ759">
        <f t="shared" si="363"/>
        <v>10006.5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41870261</v>
      </c>
      <c r="C760">
        <v>41888848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41888851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45966.53</v>
      </c>
      <c r="CV760">
        <f>ROUND(Y760*Source!I503,7)</f>
        <v>103.68</v>
      </c>
      <c r="CW760">
        <v>0</v>
      </c>
      <c r="CX760">
        <f>ROUND(Y760*Source!I503,7)</f>
        <v>103.68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45966.53</v>
      </c>
      <c r="DJ760">
        <f t="shared" si="363"/>
        <v>45966.53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41870261</v>
      </c>
      <c r="C761">
        <v>41888852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41888853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10006.5</v>
      </c>
      <c r="CV761">
        <f>ROUND(Y761*Source!I504,7)</f>
        <v>34.56</v>
      </c>
      <c r="CW761">
        <v>0</v>
      </c>
      <c r="CX761">
        <f>ROUND(Y761*Source!I504,7)</f>
        <v>34.56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10006.5</v>
      </c>
      <c r="DJ761">
        <f t="shared" si="363"/>
        <v>10006.5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41870261</v>
      </c>
      <c r="C762">
        <v>41888852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41888854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22983.26</v>
      </c>
      <c r="CV762">
        <f>ROUND(Y762*Source!I504,7)</f>
        <v>51.84</v>
      </c>
      <c r="CW762">
        <v>0</v>
      </c>
      <c r="CX762">
        <f>ROUND(Y762*Source!I504,7)</f>
        <v>51.84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22983.26</v>
      </c>
      <c r="DJ762">
        <f t="shared" si="363"/>
        <v>22983.26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41870261</v>
      </c>
      <c r="C763">
        <v>41888855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41888856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41870261</v>
      </c>
      <c r="C764">
        <v>41888855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41888857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41870261</v>
      </c>
      <c r="C765">
        <v>41888858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41888859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29706.799999999999</v>
      </c>
      <c r="CV765">
        <f>ROUND(Y765*Source!I506,7)</f>
        <v>102.6</v>
      </c>
      <c r="CW765">
        <v>0</v>
      </c>
      <c r="CX765">
        <f>ROUND(Y765*Source!I506,7)</f>
        <v>102.6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29706.799999999999</v>
      </c>
      <c r="DJ765">
        <f t="shared" si="363"/>
        <v>29706.799999999999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41870261</v>
      </c>
      <c r="C766">
        <v>41888858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41888860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68231.570000000007</v>
      </c>
      <c r="CV766">
        <f>ROUND(Y766*Source!I506,7)</f>
        <v>153.9</v>
      </c>
      <c r="CW766">
        <v>0</v>
      </c>
      <c r="CX766">
        <f>ROUND(Y766*Source!I506,7)</f>
        <v>153.9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68231.570000000007</v>
      </c>
      <c r="DJ766">
        <f t="shared" si="363"/>
        <v>68231.570000000007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41870261</v>
      </c>
      <c r="C767">
        <v>41888861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41888862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19260.27</v>
      </c>
      <c r="CV767">
        <f>ROUND(Y767*Source!I507,7)</f>
        <v>55.29</v>
      </c>
      <c r="CW767">
        <v>0</v>
      </c>
      <c r="CX767">
        <f>ROUND(Y767*Source!I507,7)</f>
        <v>55.29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19260.27</v>
      </c>
      <c r="DJ767">
        <f t="shared" si="363"/>
        <v>19260.27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41870261</v>
      </c>
      <c r="C768">
        <v>41888861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41888863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36895.589999999997</v>
      </c>
      <c r="CV768">
        <f>ROUND(Y768*Source!I507,7)</f>
        <v>83.22</v>
      </c>
      <c r="CW768">
        <v>0</v>
      </c>
      <c r="CX768">
        <f>ROUND(Y768*Source!I507,7)</f>
        <v>83.22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36895.589999999997</v>
      </c>
      <c r="DJ768">
        <f t="shared" si="363"/>
        <v>36895.589999999997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41870261</v>
      </c>
      <c r="C769">
        <v>41888864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41888865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13359.22</v>
      </c>
      <c r="CV769">
        <f>ROUND(Y769*Source!I508,7)</f>
        <v>38.35</v>
      </c>
      <c r="CW769">
        <v>0</v>
      </c>
      <c r="CX769">
        <f>ROUND(Y769*Source!I508,7)</f>
        <v>38.35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13359.22</v>
      </c>
      <c r="DJ769">
        <f t="shared" si="363"/>
        <v>13359.22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41870261</v>
      </c>
      <c r="C770">
        <v>41888864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41888866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25372.92</v>
      </c>
      <c r="CV770">
        <f>ROUND(Y770*Source!I508,7)</f>
        <v>57.23</v>
      </c>
      <c r="CW770">
        <v>0</v>
      </c>
      <c r="CX770">
        <f>ROUND(Y770*Source!I508,7)</f>
        <v>57.23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25372.92</v>
      </c>
      <c r="DJ770">
        <f t="shared" si="363"/>
        <v>25372.92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41870261</v>
      </c>
      <c r="C771">
        <v>41888867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41888868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9728.5400000000009</v>
      </c>
      <c r="CV771">
        <f>ROUND(Y771*Source!I509,7)</f>
        <v>33.6</v>
      </c>
      <c r="CW771">
        <v>0</v>
      </c>
      <c r="CX771">
        <f>ROUND(Y771*Source!I509,7)</f>
        <v>33.6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9728.5400000000009</v>
      </c>
      <c r="DJ771">
        <f t="shared" si="363"/>
        <v>9728.5400000000009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41870261</v>
      </c>
      <c r="C772">
        <v>41888867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41888869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22344.84</v>
      </c>
      <c r="CV772">
        <f>ROUND(Y772*Source!I509,7)</f>
        <v>50.4</v>
      </c>
      <c r="CW772">
        <v>0</v>
      </c>
      <c r="CX772">
        <f>ROUND(Y772*Source!I509,7)</f>
        <v>50.4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22344.84</v>
      </c>
      <c r="DJ772">
        <f t="shared" si="363"/>
        <v>22344.84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41870261</v>
      </c>
      <c r="C773">
        <v>41888870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41888871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41870261</v>
      </c>
      <c r="C774">
        <v>41888870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41888872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41870261</v>
      </c>
      <c r="C775">
        <v>41888873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41888874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41870261</v>
      </c>
      <c r="C776">
        <v>41888873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41888875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41870261</v>
      </c>
      <c r="C777">
        <v>41888876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41888877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41870261</v>
      </c>
      <c r="C778">
        <v>41888876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41888878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41870261</v>
      </c>
      <c r="C779">
        <v>41888879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41888880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41870261</v>
      </c>
      <c r="C780">
        <v>41888879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41888881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41870261</v>
      </c>
      <c r="C781">
        <v>41888882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41888883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41870261</v>
      </c>
      <c r="C782">
        <v>41888882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41888884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41870261</v>
      </c>
      <c r="C783">
        <v>41888885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41888886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41870261</v>
      </c>
      <c r="C784">
        <v>41888885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41888887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41870261</v>
      </c>
      <c r="C785">
        <v>41888888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41888889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41870261</v>
      </c>
      <c r="C786">
        <v>41888888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41888890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41870261</v>
      </c>
      <c r="C787">
        <v>41888891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41888892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41870261</v>
      </c>
      <c r="C788">
        <v>41888891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41888893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41870261</v>
      </c>
      <c r="C789">
        <v>41888894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41888895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41870261</v>
      </c>
      <c r="C790">
        <v>41888894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41888896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41870261</v>
      </c>
      <c r="C791">
        <v>41888897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41888898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41870261</v>
      </c>
      <c r="C792">
        <v>41888897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41888899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41870261</v>
      </c>
      <c r="C793">
        <v>41888900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41888901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41870261</v>
      </c>
      <c r="C794">
        <v>41888900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41888902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41870261</v>
      </c>
      <c r="C795">
        <v>41888903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41888904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41870261</v>
      </c>
      <c r="C796">
        <v>41888903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41888905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41870261</v>
      </c>
      <c r="C797">
        <v>41888906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41888907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41870261</v>
      </c>
      <c r="C798">
        <v>41888906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41888908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41870261</v>
      </c>
      <c r="C799">
        <v>41888909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41888910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41870261</v>
      </c>
      <c r="C800">
        <v>41888909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41888911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41870261</v>
      </c>
      <c r="C801">
        <v>41888912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41888913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41870261</v>
      </c>
      <c r="C802">
        <v>41888912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41888914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41870261</v>
      </c>
      <c r="C803">
        <v>41888915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41888916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41870261</v>
      </c>
      <c r="C804">
        <v>41888915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41888917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41870261</v>
      </c>
      <c r="C805">
        <v>41888918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41888919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41870261</v>
      </c>
      <c r="C806">
        <v>41888920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41888921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41870261</v>
      </c>
      <c r="C807">
        <v>41888922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41888923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41870261</v>
      </c>
      <c r="C808">
        <v>41888924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41888925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41870261</v>
      </c>
      <c r="C809">
        <v>41888924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41888926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41870261</v>
      </c>
      <c r="C810">
        <v>41888927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41888928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41870261</v>
      </c>
      <c r="C811">
        <v>41888927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41888929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41870261</v>
      </c>
      <c r="C812">
        <v>41888930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41888931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41870261</v>
      </c>
      <c r="C813">
        <v>41888930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41888932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41870261</v>
      </c>
      <c r="C814">
        <v>41888933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41888934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41870261</v>
      </c>
      <c r="C815">
        <v>41888933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41888935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41870261</v>
      </c>
      <c r="C816">
        <v>41888936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41888937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41870261</v>
      </c>
      <c r="C817">
        <v>41888936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41888938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41870261</v>
      </c>
      <c r="C818">
        <v>41888939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41888940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41870261</v>
      </c>
      <c r="C819">
        <v>41888939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41888941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41870261</v>
      </c>
      <c r="C820">
        <v>41888939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41888942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41870261</v>
      </c>
      <c r="C821">
        <v>41888939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41888943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41870261</v>
      </c>
      <c r="C822">
        <v>41888944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41888945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41870261</v>
      </c>
      <c r="C823">
        <v>41888944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41888946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41870261</v>
      </c>
      <c r="C824">
        <v>41888944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41888947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41870261</v>
      </c>
      <c r="C825">
        <v>41888944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41888948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41870592</v>
      </c>
      <c r="C1">
        <v>41870483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41870592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41870593</v>
      </c>
      <c r="C2">
        <v>41870483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41870593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41870594</v>
      </c>
      <c r="C3">
        <v>41870483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41870594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41870595</v>
      </c>
      <c r="C4">
        <v>41870483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41870595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41870596</v>
      </c>
      <c r="C5">
        <v>41870483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41870596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41870597</v>
      </c>
      <c r="C6">
        <v>41870483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41870597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41870598</v>
      </c>
      <c r="C7">
        <v>41870483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41870598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41870599</v>
      </c>
      <c r="C8">
        <v>41870483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41870599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41870539</v>
      </c>
      <c r="C9">
        <v>41870538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41870539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41870540</v>
      </c>
      <c r="C10">
        <v>41870538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41870540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41870541</v>
      </c>
      <c r="C11">
        <v>41870538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41870541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41870542</v>
      </c>
      <c r="C12">
        <v>41870538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41870542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41870543</v>
      </c>
      <c r="C13">
        <v>41870538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41870543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41870544</v>
      </c>
      <c r="C14">
        <v>41870538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41870544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41870545</v>
      </c>
      <c r="C15">
        <v>41870538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41870545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41870546</v>
      </c>
      <c r="C16">
        <v>41870538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41870546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41870495</v>
      </c>
      <c r="C17">
        <v>41870494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41870495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41870496</v>
      </c>
      <c r="C18">
        <v>41870494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41870496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41870497</v>
      </c>
      <c r="C19">
        <v>41870494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41870497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41870498</v>
      </c>
      <c r="C20">
        <v>41870494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41870498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41870499</v>
      </c>
      <c r="C21">
        <v>41870494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41870499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41870500</v>
      </c>
      <c r="C22">
        <v>41870494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41870500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41870501</v>
      </c>
      <c r="C23">
        <v>41870494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41870501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41870502</v>
      </c>
      <c r="C24">
        <v>41870494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41870502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41870551</v>
      </c>
      <c r="C25">
        <v>41870550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41870551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41870552</v>
      </c>
      <c r="C26">
        <v>41870550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41870552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41870553</v>
      </c>
      <c r="C27">
        <v>41870550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41870553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41870554</v>
      </c>
      <c r="C28">
        <v>41870550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41870554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41870555</v>
      </c>
      <c r="C29">
        <v>41870550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41870555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41870556</v>
      </c>
      <c r="C30">
        <v>41870550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41870556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41870557</v>
      </c>
      <c r="C31">
        <v>41870550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41870557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41870558</v>
      </c>
      <c r="C32">
        <v>41870550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41870558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41870505</v>
      </c>
      <c r="C33">
        <v>41870504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41870505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41870506</v>
      </c>
      <c r="C34">
        <v>41870504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41870506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41870507</v>
      </c>
      <c r="C35">
        <v>41870504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41870507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41870508</v>
      </c>
      <c r="C36">
        <v>41870504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41870508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41870509</v>
      </c>
      <c r="C37">
        <v>41870504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41870509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41870510</v>
      </c>
      <c r="C38">
        <v>41870504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41870510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41870511</v>
      </c>
      <c r="C39">
        <v>41870504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41870511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41870512</v>
      </c>
      <c r="C40">
        <v>41870504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41870512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41870561</v>
      </c>
      <c r="C41">
        <v>41870560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41870561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41870562</v>
      </c>
      <c r="C42">
        <v>41870560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41870562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41870563</v>
      </c>
      <c r="C43">
        <v>41870560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41870563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41870564</v>
      </c>
      <c r="C44">
        <v>41870560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41870564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41870565</v>
      </c>
      <c r="C45">
        <v>41870560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41870565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41870566</v>
      </c>
      <c r="C46">
        <v>41870560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41870566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41870567</v>
      </c>
      <c r="C47">
        <v>41870560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41870567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41870568</v>
      </c>
      <c r="C48">
        <v>41870560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41870568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41870515</v>
      </c>
      <c r="C49">
        <v>41870514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41870515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41870516</v>
      </c>
      <c r="C50">
        <v>41870514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41870516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41870517</v>
      </c>
      <c r="C51">
        <v>41870514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41870517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41870518</v>
      </c>
      <c r="C52">
        <v>41870514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41870518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41870519</v>
      </c>
      <c r="C53">
        <v>41870514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41870519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41870520</v>
      </c>
      <c r="C54">
        <v>41870514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41870520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41870521</v>
      </c>
      <c r="C55">
        <v>41870514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41870521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41870522</v>
      </c>
      <c r="C56">
        <v>41870514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41870522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41870523</v>
      </c>
      <c r="C57">
        <v>41870514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41870523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41870524</v>
      </c>
      <c r="C58">
        <v>41870514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41870524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41870525</v>
      </c>
      <c r="C59">
        <v>41870514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41870525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41870571</v>
      </c>
      <c r="C60">
        <v>41870570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41870571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41870572</v>
      </c>
      <c r="C61">
        <v>41870570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41870572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41870573</v>
      </c>
      <c r="C62">
        <v>41870570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41870573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41870574</v>
      </c>
      <c r="C63">
        <v>41870570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41870574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41870575</v>
      </c>
      <c r="C64">
        <v>41870570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41870575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41870576</v>
      </c>
      <c r="C65">
        <v>41870570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41870576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41870577</v>
      </c>
      <c r="C66">
        <v>41870570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41870577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41870578</v>
      </c>
      <c r="C67">
        <v>41870570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41870578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41870579</v>
      </c>
      <c r="C68">
        <v>41870570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41870579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41870580</v>
      </c>
      <c r="C69">
        <v>41870570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41870580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41870581</v>
      </c>
      <c r="C70">
        <v>41870570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41870581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41870528</v>
      </c>
      <c r="C71">
        <v>41870527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41870528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41870529</v>
      </c>
      <c r="C72">
        <v>41870527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41870529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41870530</v>
      </c>
      <c r="C73">
        <v>41870527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41870530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41870531</v>
      </c>
      <c r="C74">
        <v>41870527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41870531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41870532</v>
      </c>
      <c r="C75">
        <v>41870527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41870532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41870533</v>
      </c>
      <c r="C76">
        <v>41870527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41870533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41870534</v>
      </c>
      <c r="C77">
        <v>41870527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41870534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41870535</v>
      </c>
      <c r="C78">
        <v>41870527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41870535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41870583</v>
      </c>
      <c r="C79">
        <v>41870537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41870583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41870584</v>
      </c>
      <c r="C80">
        <v>41870537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41870584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41870585</v>
      </c>
      <c r="C81">
        <v>41870537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41870585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41870586</v>
      </c>
      <c r="C82">
        <v>41870537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41870586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41870587</v>
      </c>
      <c r="C83">
        <v>41870537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41870587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41870588</v>
      </c>
      <c r="C84">
        <v>41870537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41870588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41870589</v>
      </c>
      <c r="C85">
        <v>41870537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41870589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41870590</v>
      </c>
      <c r="C86">
        <v>41870537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41870590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41870602</v>
      </c>
      <c r="C87">
        <v>41870601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41870602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41870603</v>
      </c>
      <c r="C88">
        <v>41870601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41870603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41870604</v>
      </c>
      <c r="C89">
        <v>41870601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41870604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41870605</v>
      </c>
      <c r="C90">
        <v>41870601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41870605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41870606</v>
      </c>
      <c r="C91">
        <v>41870601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41870606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41870607</v>
      </c>
      <c r="C92">
        <v>41870601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41870607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41870608</v>
      </c>
      <c r="C93">
        <v>41870601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41870608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41870609</v>
      </c>
      <c r="C94">
        <v>41870601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41870609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41870610</v>
      </c>
      <c r="C95">
        <v>41870601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41870610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41870611</v>
      </c>
      <c r="C96">
        <v>41870601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41870611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41870614</v>
      </c>
      <c r="C97">
        <v>41870613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41870614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41870615</v>
      </c>
      <c r="C98">
        <v>41870613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41870615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41870616</v>
      </c>
      <c r="C99">
        <v>41870613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41870616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41870617</v>
      </c>
      <c r="C100">
        <v>41870613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41870617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41870618</v>
      </c>
      <c r="C101">
        <v>41870613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41870618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41870619</v>
      </c>
      <c r="C102">
        <v>41870613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41870619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41870620</v>
      </c>
      <c r="C103">
        <v>41870613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41870620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41870621</v>
      </c>
      <c r="C104">
        <v>41870613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41870621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41870622</v>
      </c>
      <c r="C105">
        <v>41870613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41870622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41870623</v>
      </c>
      <c r="C106">
        <v>41870613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41870623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41870626</v>
      </c>
      <c r="C107">
        <v>41870625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41870626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41870627</v>
      </c>
      <c r="C108">
        <v>41870625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41870627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41870628</v>
      </c>
      <c r="C109">
        <v>41870625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41870628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41870629</v>
      </c>
      <c r="C110">
        <v>41870625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41870629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41870630</v>
      </c>
      <c r="C111">
        <v>41870625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41870630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41870631</v>
      </c>
      <c r="C112">
        <v>41870625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41870631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41870632</v>
      </c>
      <c r="C113">
        <v>41870625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41870632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41870633</v>
      </c>
      <c r="C114">
        <v>41870625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41870633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41870634</v>
      </c>
      <c r="C115">
        <v>41870625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41870634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41870637</v>
      </c>
      <c r="C116">
        <v>41870636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41870637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41870638</v>
      </c>
      <c r="C117">
        <v>41870636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41870638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41870639</v>
      </c>
      <c r="C118">
        <v>41870636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41870639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41870640</v>
      </c>
      <c r="C119">
        <v>41870636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41870640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41870641</v>
      </c>
      <c r="C120">
        <v>41870636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41870641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41870642</v>
      </c>
      <c r="C121">
        <v>41870636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41870642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41870643</v>
      </c>
      <c r="C122">
        <v>41870636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41870643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41870644</v>
      </c>
      <c r="C123">
        <v>41870636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41870644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41870645</v>
      </c>
      <c r="C124">
        <v>41870636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41870645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41870648</v>
      </c>
      <c r="C125">
        <v>41870647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41870648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41870649</v>
      </c>
      <c r="C126">
        <v>41870647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41870649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41870650</v>
      </c>
      <c r="C127">
        <v>41870647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41870650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41870651</v>
      </c>
      <c r="C128">
        <v>41870647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41870651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41870652</v>
      </c>
      <c r="C129">
        <v>41870647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41870652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41870653</v>
      </c>
      <c r="C130">
        <v>41870647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41870653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41870654</v>
      </c>
      <c r="C131">
        <v>41870647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41870654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41870655</v>
      </c>
      <c r="C132">
        <v>41870647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41870655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41870656</v>
      </c>
      <c r="C133">
        <v>41870647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41870656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41870657</v>
      </c>
      <c r="C134">
        <v>41870647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41870657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41870660</v>
      </c>
      <c r="C135">
        <v>41870659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41870660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41870661</v>
      </c>
      <c r="C136">
        <v>41870659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41870661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41870662</v>
      </c>
      <c r="C137">
        <v>41870659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41870662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41870663</v>
      </c>
      <c r="C138">
        <v>41870659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41870663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41870664</v>
      </c>
      <c r="C139">
        <v>41870659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41870664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41870665</v>
      </c>
      <c r="C140">
        <v>41870659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41870665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41870666</v>
      </c>
      <c r="C141">
        <v>41870659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41870666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41870667</v>
      </c>
      <c r="C142">
        <v>41870659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41870667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41870668</v>
      </c>
      <c r="C143">
        <v>41870659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41870668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41870669</v>
      </c>
      <c r="C144">
        <v>41870659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41870669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41870672</v>
      </c>
      <c r="C145">
        <v>41870671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41870672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41870673</v>
      </c>
      <c r="C146">
        <v>41870671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41870673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41870674</v>
      </c>
      <c r="C147">
        <v>41870671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41870674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41870675</v>
      </c>
      <c r="C148">
        <v>41870671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41870675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41870676</v>
      </c>
      <c r="C149">
        <v>41870671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41870676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41870677</v>
      </c>
      <c r="C150">
        <v>41870671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41870677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41870678</v>
      </c>
      <c r="C151">
        <v>41870671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41870678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41870679</v>
      </c>
      <c r="C152">
        <v>41870671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41870679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41870680</v>
      </c>
      <c r="C153">
        <v>41870671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41870680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41870681</v>
      </c>
      <c r="C154">
        <v>41870671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41870681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41870684</v>
      </c>
      <c r="C155">
        <v>41870683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41870684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41870685</v>
      </c>
      <c r="C156">
        <v>41870683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41870685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41870686</v>
      </c>
      <c r="C157">
        <v>41870683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41870686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41870687</v>
      </c>
      <c r="C158">
        <v>41870683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41870687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41870688</v>
      </c>
      <c r="C159">
        <v>41870683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41870688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41870689</v>
      </c>
      <c r="C160">
        <v>41870683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41870689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41870690</v>
      </c>
      <c r="C161">
        <v>41870683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41870690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41870691</v>
      </c>
      <c r="C162">
        <v>41870683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41870691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41870692</v>
      </c>
      <c r="C163">
        <v>41870683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41870692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41870693</v>
      </c>
      <c r="C164">
        <v>41870683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41870693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41870696</v>
      </c>
      <c r="C165">
        <v>41870695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41870696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41870697</v>
      </c>
      <c r="C166">
        <v>41870695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41870697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41870698</v>
      </c>
      <c r="C167">
        <v>41870695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41870698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41870699</v>
      </c>
      <c r="C168">
        <v>41870695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41870699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41870700</v>
      </c>
      <c r="C169">
        <v>41870695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41870700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41870701</v>
      </c>
      <c r="C170">
        <v>41870695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41870701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41870702</v>
      </c>
      <c r="C171">
        <v>41870695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41870702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41870703</v>
      </c>
      <c r="C172">
        <v>41870695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41870703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41870704</v>
      </c>
      <c r="C173">
        <v>41870695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41870704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41870705</v>
      </c>
      <c r="C174">
        <v>41870695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41870705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41870708</v>
      </c>
      <c r="C175">
        <v>41870707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41870708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41870709</v>
      </c>
      <c r="C176">
        <v>41870707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41870709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41870710</v>
      </c>
      <c r="C177">
        <v>41870707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41870710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41870711</v>
      </c>
      <c r="C178">
        <v>41870707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41870711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41870712</v>
      </c>
      <c r="C179">
        <v>41870707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41870712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41870713</v>
      </c>
      <c r="C180">
        <v>41870707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41870713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41870714</v>
      </c>
      <c r="C181">
        <v>41870707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41870714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41870715</v>
      </c>
      <c r="C182">
        <v>41870707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41870715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41870716</v>
      </c>
      <c r="C183">
        <v>41870707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41870716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41870717</v>
      </c>
      <c r="C184">
        <v>41870707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41870717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41870790</v>
      </c>
      <c r="C185">
        <v>41870789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41870790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41870791</v>
      </c>
      <c r="C186">
        <v>41870789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41870791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41870792</v>
      </c>
      <c r="C187">
        <v>41870789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41870792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41870793</v>
      </c>
      <c r="C188">
        <v>41870789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41870793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41870794</v>
      </c>
      <c r="C189">
        <v>41870789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41870794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41870795</v>
      </c>
      <c r="C190">
        <v>41870789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41870795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41870796</v>
      </c>
      <c r="C191">
        <v>41870789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41870796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41870797</v>
      </c>
      <c r="C192">
        <v>41870789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41870797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41870798</v>
      </c>
      <c r="C193">
        <v>41870789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41870798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41870799</v>
      </c>
      <c r="C194">
        <v>41870789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41870799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41870800</v>
      </c>
      <c r="C195">
        <v>41870789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41870800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41870803</v>
      </c>
      <c r="C196">
        <v>41870802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41870803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41870804</v>
      </c>
      <c r="C197">
        <v>41870802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41870804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41870805</v>
      </c>
      <c r="C198">
        <v>41870802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41870805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41870806</v>
      </c>
      <c r="C199">
        <v>41870802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41870806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41870807</v>
      </c>
      <c r="C200">
        <v>41870802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41870807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41870808</v>
      </c>
      <c r="C201">
        <v>41870802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41870808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41870809</v>
      </c>
      <c r="C202">
        <v>41870802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41870809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41870810</v>
      </c>
      <c r="C203">
        <v>41870802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41870810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41870811</v>
      </c>
      <c r="C204">
        <v>41870802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41870811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41870812</v>
      </c>
      <c r="C205">
        <v>41870802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41870812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41870813</v>
      </c>
      <c r="C206">
        <v>41870802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41870813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41870816</v>
      </c>
      <c r="C207">
        <v>41870815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41870816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41870817</v>
      </c>
      <c r="C208">
        <v>41870815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41870817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41870818</v>
      </c>
      <c r="C209">
        <v>41870815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41870818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41870819</v>
      </c>
      <c r="C210">
        <v>41870815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41870819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41870820</v>
      </c>
      <c r="C211">
        <v>41870815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41870820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41870821</v>
      </c>
      <c r="C212">
        <v>41870815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41870821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41870822</v>
      </c>
      <c r="C213">
        <v>41870815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41870822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41870823</v>
      </c>
      <c r="C214">
        <v>41870815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41870823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41870824</v>
      </c>
      <c r="C215">
        <v>41870815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41870824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41870825</v>
      </c>
      <c r="C216">
        <v>41870815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41870825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41870828</v>
      </c>
      <c r="C217">
        <v>41870827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41870828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41870829</v>
      </c>
      <c r="C218">
        <v>41870827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41870829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41870830</v>
      </c>
      <c r="C219">
        <v>41870827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41870830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41870831</v>
      </c>
      <c r="C220">
        <v>41870827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41870831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41870832</v>
      </c>
      <c r="C221">
        <v>41870827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41870832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41870833</v>
      </c>
      <c r="C222">
        <v>41870827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41870833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41870834</v>
      </c>
      <c r="C223">
        <v>41870827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41870834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41870835</v>
      </c>
      <c r="C224">
        <v>41870827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41870835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41870836</v>
      </c>
      <c r="C225">
        <v>41870827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41870836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41870837</v>
      </c>
      <c r="C226">
        <v>41870827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41870837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41870840</v>
      </c>
      <c r="C227">
        <v>41870839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41870840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41870841</v>
      </c>
      <c r="C228">
        <v>41870839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41870841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41870842</v>
      </c>
      <c r="C229">
        <v>41870839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41870842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41870843</v>
      </c>
      <c r="C230">
        <v>41870839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41870843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41870844</v>
      </c>
      <c r="C231">
        <v>41870839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41870844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41870847</v>
      </c>
      <c r="C232">
        <v>41870846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41870847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41870848</v>
      </c>
      <c r="C233">
        <v>41870846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41870848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41870849</v>
      </c>
      <c r="C234">
        <v>41870846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41870849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41870850</v>
      </c>
      <c r="C235">
        <v>41870846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41870850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41870851</v>
      </c>
      <c r="C236">
        <v>41870846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41870851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41870924</v>
      </c>
      <c r="C237">
        <v>41870923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41870924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41870925</v>
      </c>
      <c r="C238">
        <v>41870923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41870925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41870926</v>
      </c>
      <c r="C239">
        <v>41870923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41870926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41870927</v>
      </c>
      <c r="C240">
        <v>41870923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41870927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41870928</v>
      </c>
      <c r="C241">
        <v>41870923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41870928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41870929</v>
      </c>
      <c r="C242">
        <v>41870923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41870929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41870930</v>
      </c>
      <c r="C243">
        <v>41870923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41870930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41870931</v>
      </c>
      <c r="C244">
        <v>41870923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41870931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41870932</v>
      </c>
      <c r="C245">
        <v>41870923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41870932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41870935</v>
      </c>
      <c r="C246">
        <v>41870934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41870935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41870936</v>
      </c>
      <c r="C247">
        <v>41870934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41870936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41870937</v>
      </c>
      <c r="C248">
        <v>41870934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41870937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41870938</v>
      </c>
      <c r="C249">
        <v>41870934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41870938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41870939</v>
      </c>
      <c r="C250">
        <v>41870934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41870939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41870940</v>
      </c>
      <c r="C251">
        <v>41870934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41870940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41870941</v>
      </c>
      <c r="C252">
        <v>41870934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41870941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41870942</v>
      </c>
      <c r="C253">
        <v>41870934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41870942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41870943</v>
      </c>
      <c r="C254">
        <v>41870934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41870943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41870946</v>
      </c>
      <c r="C255">
        <v>41870945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41870946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41870947</v>
      </c>
      <c r="C256">
        <v>41870945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41870947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41870948</v>
      </c>
      <c r="C257">
        <v>41870945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41870948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41870949</v>
      </c>
      <c r="C258">
        <v>41870945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41870949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41870950</v>
      </c>
      <c r="C259">
        <v>41870945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41870950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41870951</v>
      </c>
      <c r="C260">
        <v>41870945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41870951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41870952</v>
      </c>
      <c r="C261">
        <v>41870945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41870952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41870953</v>
      </c>
      <c r="C262">
        <v>41870945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41870953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41870954</v>
      </c>
      <c r="C263">
        <v>41870945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41870954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41870955</v>
      </c>
      <c r="C264">
        <v>41870945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41870955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41870956</v>
      </c>
      <c r="C265">
        <v>41870945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41870956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41870959</v>
      </c>
      <c r="C266">
        <v>41870958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41870959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41870960</v>
      </c>
      <c r="C267">
        <v>41870958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41870960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41870961</v>
      </c>
      <c r="C268">
        <v>41870958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41870961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41870962</v>
      </c>
      <c r="C269">
        <v>41870958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41870962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41870963</v>
      </c>
      <c r="C270">
        <v>41870958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41870963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41870964</v>
      </c>
      <c r="C271">
        <v>41870958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41870964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41870965</v>
      </c>
      <c r="C272">
        <v>41870958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41870965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41870966</v>
      </c>
      <c r="C273">
        <v>41870958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41870966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41870967</v>
      </c>
      <c r="C274">
        <v>41870958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41870967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41870968</v>
      </c>
      <c r="C275">
        <v>41870958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41870968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41870969</v>
      </c>
      <c r="C276">
        <v>41870958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41870969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41870972</v>
      </c>
      <c r="C277">
        <v>41870971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41870972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41870973</v>
      </c>
      <c r="C278">
        <v>41870971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41870973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41870974</v>
      </c>
      <c r="C279">
        <v>41870971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41870974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41870975</v>
      </c>
      <c r="C280">
        <v>41870971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41870975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41870976</v>
      </c>
      <c r="C281">
        <v>41870971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41870976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41870977</v>
      </c>
      <c r="C282">
        <v>41870971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41870977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41870978</v>
      </c>
      <c r="C283">
        <v>41870971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41870978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41870979</v>
      </c>
      <c r="C284">
        <v>41870971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41870979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41870980</v>
      </c>
      <c r="C285">
        <v>41870971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41870980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41870981</v>
      </c>
      <c r="C286">
        <v>41870971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41870981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41870982</v>
      </c>
      <c r="C287">
        <v>41870971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41870982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41870985</v>
      </c>
      <c r="C288">
        <v>41870984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41870985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41870986</v>
      </c>
      <c r="C289">
        <v>41870984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41870986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41870987</v>
      </c>
      <c r="C290">
        <v>41870984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41870987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41870988</v>
      </c>
      <c r="C291">
        <v>41870984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41870988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41870989</v>
      </c>
      <c r="C292">
        <v>41870984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41870989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41870990</v>
      </c>
      <c r="C293">
        <v>41870984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41870990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41870991</v>
      </c>
      <c r="C294">
        <v>41870984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41870991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41870992</v>
      </c>
      <c r="C295">
        <v>41870984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41870992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41870993</v>
      </c>
      <c r="C296">
        <v>41870984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41870993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41870994</v>
      </c>
      <c r="C297">
        <v>41870984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41870994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41870995</v>
      </c>
      <c r="C298">
        <v>41870984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41870995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41870998</v>
      </c>
      <c r="C299">
        <v>41870997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41870998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41870999</v>
      </c>
      <c r="C300">
        <v>41870997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41870999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41871000</v>
      </c>
      <c r="C301">
        <v>41870997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41871000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41871001</v>
      </c>
      <c r="C302">
        <v>41870997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41871001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41871002</v>
      </c>
      <c r="C303">
        <v>41870997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41871002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41871003</v>
      </c>
      <c r="C304">
        <v>41870997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41871003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41871004</v>
      </c>
      <c r="C305">
        <v>41870997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41871004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41871005</v>
      </c>
      <c r="C306">
        <v>41870997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41871005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41871006</v>
      </c>
      <c r="C307">
        <v>41870997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41871006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41871009</v>
      </c>
      <c r="C308">
        <v>41871008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41871009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41871010</v>
      </c>
      <c r="C309">
        <v>41871008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41871010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41871011</v>
      </c>
      <c r="C310">
        <v>41871008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41871011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41871012</v>
      </c>
      <c r="C311">
        <v>41871008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41871012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41871013</v>
      </c>
      <c r="C312">
        <v>41871008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41871013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41871014</v>
      </c>
      <c r="C313">
        <v>41871008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41871014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41871015</v>
      </c>
      <c r="C314">
        <v>41871008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41871015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41871016</v>
      </c>
      <c r="C315">
        <v>41871008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41871016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41871017</v>
      </c>
      <c r="C316">
        <v>41871008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41871017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41871020</v>
      </c>
      <c r="C317">
        <v>41871019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41871020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41871021</v>
      </c>
      <c r="C318">
        <v>41871019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41871021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41871022</v>
      </c>
      <c r="C319">
        <v>41871019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41871022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41871023</v>
      </c>
      <c r="C320">
        <v>41871019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41871023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41871024</v>
      </c>
      <c r="C321">
        <v>41871019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41871024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41871025</v>
      </c>
      <c r="C322">
        <v>41871019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41871025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41871026</v>
      </c>
      <c r="C323">
        <v>41871019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41871026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41871027</v>
      </c>
      <c r="C324">
        <v>41871019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41871027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41871028</v>
      </c>
      <c r="C325">
        <v>41871019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41871028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41871032</v>
      </c>
      <c r="C326">
        <v>41871031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41871032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41871033</v>
      </c>
      <c r="C327">
        <v>41871031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41871033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41871034</v>
      </c>
      <c r="C328">
        <v>41871031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41871034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41871035</v>
      </c>
      <c r="C329">
        <v>41871031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41871035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41871036</v>
      </c>
      <c r="C330">
        <v>41871031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41871036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41871037</v>
      </c>
      <c r="C331">
        <v>41871031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41871037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41871038</v>
      </c>
      <c r="C332">
        <v>41871031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41871038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41871039</v>
      </c>
      <c r="C333">
        <v>41871031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41871039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41871040</v>
      </c>
      <c r="C334">
        <v>41871031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41871040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41871113</v>
      </c>
      <c r="C335">
        <v>41871112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41871113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41871114</v>
      </c>
      <c r="C336">
        <v>41871112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41871114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41871115</v>
      </c>
      <c r="C337">
        <v>41871112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41871115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41871116</v>
      </c>
      <c r="C338">
        <v>41871112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41871116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41871117</v>
      </c>
      <c r="C339">
        <v>41871112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41871117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41871120</v>
      </c>
      <c r="C340">
        <v>41871119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41871120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41871121</v>
      </c>
      <c r="C341">
        <v>41871119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41871121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41871122</v>
      </c>
      <c r="C342">
        <v>41871119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41871122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41871123</v>
      </c>
      <c r="C343">
        <v>41871119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41871123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41871124</v>
      </c>
      <c r="C344">
        <v>41871119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41871124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41871127</v>
      </c>
      <c r="C345">
        <v>41871126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41871127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41871128</v>
      </c>
      <c r="C346">
        <v>41871126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41871128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41871129</v>
      </c>
      <c r="C347">
        <v>41871126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41871129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41871130</v>
      </c>
      <c r="C348">
        <v>41871126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41871130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41871131</v>
      </c>
      <c r="C349">
        <v>41871126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41871131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41871132</v>
      </c>
      <c r="C350">
        <v>41871126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41871132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41871133</v>
      </c>
      <c r="C351">
        <v>41871126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41871133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41871136</v>
      </c>
      <c r="C352">
        <v>41871135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41871136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41871137</v>
      </c>
      <c r="C353">
        <v>41871135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41871137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41871138</v>
      </c>
      <c r="C354">
        <v>41871135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41871138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41871139</v>
      </c>
      <c r="C355">
        <v>41871135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41871139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41871140</v>
      </c>
      <c r="C356">
        <v>41871135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41871140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41871141</v>
      </c>
      <c r="C357">
        <v>41871135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41871141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41871142</v>
      </c>
      <c r="C358">
        <v>41871135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41871142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41871145</v>
      </c>
      <c r="C359">
        <v>41871144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41871145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41871146</v>
      </c>
      <c r="C360">
        <v>41871144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41871146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41871147</v>
      </c>
      <c r="C361">
        <v>41871144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41871147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41871148</v>
      </c>
      <c r="C362">
        <v>41871144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41871148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41871151</v>
      </c>
      <c r="C363">
        <v>41871150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41871151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41871152</v>
      </c>
      <c r="C364">
        <v>41871150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41871152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41871153</v>
      </c>
      <c r="C365">
        <v>41871150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41871153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41871154</v>
      </c>
      <c r="C366">
        <v>41871150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41871154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41871157</v>
      </c>
      <c r="C367">
        <v>41871156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41871157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41871158</v>
      </c>
      <c r="C368">
        <v>41871156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41871158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41871159</v>
      </c>
      <c r="C369">
        <v>41871156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41871159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41871160</v>
      </c>
      <c r="C370">
        <v>41871156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41871160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41871161</v>
      </c>
      <c r="C371">
        <v>41871156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41871161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41871162</v>
      </c>
      <c r="C372">
        <v>41871156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41871162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41871163</v>
      </c>
      <c r="C373">
        <v>41871156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41871163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41871166</v>
      </c>
      <c r="C374">
        <v>41871165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41871166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41871167</v>
      </c>
      <c r="C375">
        <v>41871165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41871167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41871168</v>
      </c>
      <c r="C376">
        <v>41871165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41871168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41871169</v>
      </c>
      <c r="C377">
        <v>41871165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41871169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41871170</v>
      </c>
      <c r="C378">
        <v>41871165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41871170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41871171</v>
      </c>
      <c r="C379">
        <v>41871165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41871171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41871172</v>
      </c>
      <c r="C380">
        <v>41871165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41871172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41871175</v>
      </c>
      <c r="C381">
        <v>41871174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41871175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41871176</v>
      </c>
      <c r="C382">
        <v>41871174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41871176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41871177</v>
      </c>
      <c r="C383">
        <v>41871174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41871177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41871178</v>
      </c>
      <c r="C384">
        <v>41871174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41871178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41871179</v>
      </c>
      <c r="C385">
        <v>41871174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41871179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41871180</v>
      </c>
      <c r="C386">
        <v>41871174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41871180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41871181</v>
      </c>
      <c r="C387">
        <v>41871174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41871181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41871184</v>
      </c>
      <c r="C388">
        <v>41871183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41871184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41871185</v>
      </c>
      <c r="C389">
        <v>41871183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41871185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41871186</v>
      </c>
      <c r="C390">
        <v>41871183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41871186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41871187</v>
      </c>
      <c r="C391">
        <v>41871183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41871187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41871188</v>
      </c>
      <c r="C392">
        <v>41871183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41871188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41871189</v>
      </c>
      <c r="C393">
        <v>41871183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41871189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41871190</v>
      </c>
      <c r="C394">
        <v>41871183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41871190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41871193</v>
      </c>
      <c r="C395">
        <v>41871192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41871193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41871194</v>
      </c>
      <c r="C396">
        <v>41871192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41871194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41871195</v>
      </c>
      <c r="C397">
        <v>41871192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41871195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41871196</v>
      </c>
      <c r="C398">
        <v>41871192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41871196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41871197</v>
      </c>
      <c r="C399">
        <v>41871192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41871197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41871200</v>
      </c>
      <c r="C400">
        <v>41871199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41871200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41871201</v>
      </c>
      <c r="C401">
        <v>41871199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41871201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41871202</v>
      </c>
      <c r="C402">
        <v>41871199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41871202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41871203</v>
      </c>
      <c r="C403">
        <v>41871199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41871203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41871204</v>
      </c>
      <c r="C404">
        <v>41871199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41871204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41871207</v>
      </c>
      <c r="C405">
        <v>41871206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41871207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41871208</v>
      </c>
      <c r="C406">
        <v>41871206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41871208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41871209</v>
      </c>
      <c r="C407">
        <v>41871206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41871209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41871210</v>
      </c>
      <c r="C408">
        <v>41871206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41871210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41871213</v>
      </c>
      <c r="C409">
        <v>41871212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41871213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41871214</v>
      </c>
      <c r="C410">
        <v>41871212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41871214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41871215</v>
      </c>
      <c r="C411">
        <v>41871212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41871215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41871216</v>
      </c>
      <c r="C412">
        <v>41871212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41871216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41871219</v>
      </c>
      <c r="C413">
        <v>41871218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41871219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41871220</v>
      </c>
      <c r="C414">
        <v>41871218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41871220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41871223</v>
      </c>
      <c r="C415">
        <v>41871222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41871223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41871224</v>
      </c>
      <c r="C416">
        <v>41871222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41871224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41871227</v>
      </c>
      <c r="C417">
        <v>41871226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41871227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41871228</v>
      </c>
      <c r="C418">
        <v>41871226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41871228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41871229</v>
      </c>
      <c r="C419">
        <v>41871226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41871229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41871230</v>
      </c>
      <c r="C420">
        <v>41871226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41871230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41871231</v>
      </c>
      <c r="C421">
        <v>41871226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41871231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41871232</v>
      </c>
      <c r="C422">
        <v>41871226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41871232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41871233</v>
      </c>
      <c r="C423">
        <v>41871226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41871233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41871234</v>
      </c>
      <c r="C424">
        <v>41871226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41871234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41871235</v>
      </c>
      <c r="C425">
        <v>41871226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41871235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41871236</v>
      </c>
      <c r="C426">
        <v>41871226</v>
      </c>
      <c r="D426">
        <v>40676099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41871236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41871240</v>
      </c>
      <c r="C427">
        <v>41871239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41871240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41871241</v>
      </c>
      <c r="C428">
        <v>41871239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41871241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41871242</v>
      </c>
      <c r="C429">
        <v>41871239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41871242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41871243</v>
      </c>
      <c r="C430">
        <v>41871239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41871243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41871244</v>
      </c>
      <c r="C431">
        <v>41871239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41871244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41871245</v>
      </c>
      <c r="C432">
        <v>41871239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41871245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41871246</v>
      </c>
      <c r="C433">
        <v>41871239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41871246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41871247</v>
      </c>
      <c r="C434">
        <v>41871239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41871247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41871248</v>
      </c>
      <c r="C435">
        <v>41871239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41871248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41871249</v>
      </c>
      <c r="C436">
        <v>41871239</v>
      </c>
      <c r="D436">
        <v>40676099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41871249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41871253</v>
      </c>
      <c r="C437">
        <v>41871252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41871253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41871254</v>
      </c>
      <c r="C438">
        <v>41871252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41871254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41871255</v>
      </c>
      <c r="C439">
        <v>41871252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41871255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41871256</v>
      </c>
      <c r="C440">
        <v>41871252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41871256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41871257</v>
      </c>
      <c r="C441">
        <v>41871252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41871257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41871258</v>
      </c>
      <c r="C442">
        <v>41871252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41871258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41871261</v>
      </c>
      <c r="C443">
        <v>41871260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41871261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41871262</v>
      </c>
      <c r="C444">
        <v>41871260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41871262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41871263</v>
      </c>
      <c r="C445">
        <v>41871260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41871263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41871264</v>
      </c>
      <c r="C446">
        <v>41871260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41871264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41871265</v>
      </c>
      <c r="C447">
        <v>41871260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41871265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41871266</v>
      </c>
      <c r="C448">
        <v>41871260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41871266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41871271</v>
      </c>
      <c r="C449">
        <v>41871268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41871271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41871272</v>
      </c>
      <c r="C450">
        <v>41871268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41871272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41871273</v>
      </c>
      <c r="C451">
        <v>41871268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41871273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41871274</v>
      </c>
      <c r="C452">
        <v>41871268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41871274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41871275</v>
      </c>
      <c r="C453">
        <v>41871268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41871275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41871276</v>
      </c>
      <c r="C454">
        <v>41871268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41871276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41871280</v>
      </c>
      <c r="C455">
        <v>41871279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41871280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41871281</v>
      </c>
      <c r="C456">
        <v>41871279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41871281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41871282</v>
      </c>
      <c r="C457">
        <v>41871279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41871282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41871283</v>
      </c>
      <c r="C458">
        <v>41871279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41871283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41871284</v>
      </c>
      <c r="C459">
        <v>41871279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41871284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41871285</v>
      </c>
      <c r="C460">
        <v>41871279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41871285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41871288</v>
      </c>
      <c r="C461">
        <v>41871287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41871288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41871289</v>
      </c>
      <c r="C462">
        <v>41871287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41871289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41871290</v>
      </c>
      <c r="C463">
        <v>41871287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41871290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41871291</v>
      </c>
      <c r="C464">
        <v>41871287</v>
      </c>
      <c r="D464">
        <v>40676099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41871291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41871296</v>
      </c>
      <c r="C465">
        <v>41871295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41871296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41871297</v>
      </c>
      <c r="C466">
        <v>41871295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41871297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41871298</v>
      </c>
      <c r="C467">
        <v>41871295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41871298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41871299</v>
      </c>
      <c r="C468">
        <v>41871295</v>
      </c>
      <c r="D468">
        <v>40676099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41871299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41871313</v>
      </c>
      <c r="C469">
        <v>41871311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41871313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41871314</v>
      </c>
      <c r="C470">
        <v>41871311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41871314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41871315</v>
      </c>
      <c r="C471">
        <v>41871311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41871315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41871316</v>
      </c>
      <c r="C472">
        <v>41871311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41871316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41871319</v>
      </c>
      <c r="C473">
        <v>41871318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41871319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41871320</v>
      </c>
      <c r="C474">
        <v>41871318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41871320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41871321</v>
      </c>
      <c r="C475">
        <v>41871318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41871321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41871322</v>
      </c>
      <c r="C476">
        <v>41871318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41871322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41871325</v>
      </c>
      <c r="C477">
        <v>41871324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41871325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41871326</v>
      </c>
      <c r="C478">
        <v>41871324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41871326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41871327</v>
      </c>
      <c r="C479">
        <v>41871324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41871327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41871328</v>
      </c>
      <c r="C480">
        <v>41871324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41871328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41871329</v>
      </c>
      <c r="C481">
        <v>41871324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41871329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41871330</v>
      </c>
      <c r="C482">
        <v>41871324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41871330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41871331</v>
      </c>
      <c r="C483">
        <v>41871324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41871331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41871332</v>
      </c>
      <c r="C484">
        <v>41871324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41871332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41871333</v>
      </c>
      <c r="C485">
        <v>41871324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41871333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41871334</v>
      </c>
      <c r="C486">
        <v>41871324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41871334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41871335</v>
      </c>
      <c r="C487">
        <v>41871324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41871335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41871336</v>
      </c>
      <c r="C488">
        <v>41871324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41871336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41871337</v>
      </c>
      <c r="C489">
        <v>41871324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41871337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41871340</v>
      </c>
      <c r="C490">
        <v>41871339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41871340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41871341</v>
      </c>
      <c r="C491">
        <v>41871339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41871341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41871342</v>
      </c>
      <c r="C492">
        <v>41871339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41871342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41871343</v>
      </c>
      <c r="C493">
        <v>41871339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41871343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41871344</v>
      </c>
      <c r="C494">
        <v>41871339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41871344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41871345</v>
      </c>
      <c r="C495">
        <v>41871339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41871345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41871346</v>
      </c>
      <c r="C496">
        <v>41871339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41871346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41871347</v>
      </c>
      <c r="C497">
        <v>41871339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41871347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41871348</v>
      </c>
      <c r="C498">
        <v>41871339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41871348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41871349</v>
      </c>
      <c r="C499">
        <v>41871339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41871349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41871350</v>
      </c>
      <c r="C500">
        <v>41871339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41871350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41871351</v>
      </c>
      <c r="C501">
        <v>41871339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41871351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41871352</v>
      </c>
      <c r="C502">
        <v>41871339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41871352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41871355</v>
      </c>
      <c r="C503">
        <v>41871354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41871355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41871356</v>
      </c>
      <c r="C504">
        <v>41871354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41871356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41871357</v>
      </c>
      <c r="C505">
        <v>41871354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41871357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41871358</v>
      </c>
      <c r="C506">
        <v>41871354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41871358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41871359</v>
      </c>
      <c r="C507">
        <v>41871354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41871359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41871360</v>
      </c>
      <c r="C508">
        <v>41871354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41871360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41871361</v>
      </c>
      <c r="C509">
        <v>41871354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41871361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41871362</v>
      </c>
      <c r="C510">
        <v>41871354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41871362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41871363</v>
      </c>
      <c r="C511">
        <v>41871354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41871363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41871364</v>
      </c>
      <c r="C512">
        <v>41871354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41871364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41871365</v>
      </c>
      <c r="C513">
        <v>41871354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41871365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41871366</v>
      </c>
      <c r="C514">
        <v>41871354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41871366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41871367</v>
      </c>
      <c r="C515">
        <v>41871354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41871367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41871370</v>
      </c>
      <c r="C516">
        <v>41871369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41871370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41871371</v>
      </c>
      <c r="C517">
        <v>41871369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41871371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41871372</v>
      </c>
      <c r="C518">
        <v>41871369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41871372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41871373</v>
      </c>
      <c r="C519">
        <v>41871369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41871373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41871374</v>
      </c>
      <c r="C520">
        <v>41871369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41871374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41871375</v>
      </c>
      <c r="C521">
        <v>41871369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41871375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41871376</v>
      </c>
      <c r="C522">
        <v>41871369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41871376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41871377</v>
      </c>
      <c r="C523">
        <v>41871369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41871377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41871378</v>
      </c>
      <c r="C524">
        <v>41871369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41871378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41871379</v>
      </c>
      <c r="C525">
        <v>41871369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41871379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41871380</v>
      </c>
      <c r="C526">
        <v>41871369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41871380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41871381</v>
      </c>
      <c r="C527">
        <v>41871369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41871381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41871382</v>
      </c>
      <c r="C528">
        <v>41871369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41871382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41871385</v>
      </c>
      <c r="C529">
        <v>41871384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41871385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41871386</v>
      </c>
      <c r="C530">
        <v>41871384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41871386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41871387</v>
      </c>
      <c r="C531">
        <v>41871384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41871387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41871388</v>
      </c>
      <c r="C532">
        <v>41871384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41871388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41871389</v>
      </c>
      <c r="C533">
        <v>41871384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41871389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41871392</v>
      </c>
      <c r="C534">
        <v>41871391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41871392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41871393</v>
      </c>
      <c r="C535">
        <v>41871391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41871393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41871394</v>
      </c>
      <c r="C536">
        <v>41871391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41871394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41871395</v>
      </c>
      <c r="C537">
        <v>41871391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41871395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41871396</v>
      </c>
      <c r="C538">
        <v>41871391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41871396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41871399</v>
      </c>
      <c r="C539">
        <v>41871398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41871399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41871400</v>
      </c>
      <c r="C540">
        <v>41871398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41871400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41871401</v>
      </c>
      <c r="C541">
        <v>41871398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41871401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41871402</v>
      </c>
      <c r="C542">
        <v>41871398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41871402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41871403</v>
      </c>
      <c r="C543">
        <v>41871398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41871403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41871404</v>
      </c>
      <c r="C544">
        <v>41871398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41871404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41871405</v>
      </c>
      <c r="C545">
        <v>41871398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41871405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41871406</v>
      </c>
      <c r="C546">
        <v>41871398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41871406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41871407</v>
      </c>
      <c r="C547">
        <v>41871398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41871407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41871408</v>
      </c>
      <c r="C548">
        <v>41871398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41871408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41871411</v>
      </c>
      <c r="C549">
        <v>41871410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41871411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41871412</v>
      </c>
      <c r="C550">
        <v>41871410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41871412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41871413</v>
      </c>
      <c r="C551">
        <v>41871410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41871413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41871414</v>
      </c>
      <c r="C552">
        <v>41871410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41871414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41871415</v>
      </c>
      <c r="C553">
        <v>41871410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41871415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41871416</v>
      </c>
      <c r="C554">
        <v>41871410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41871416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41871417</v>
      </c>
      <c r="C555">
        <v>41871410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41871417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41871418</v>
      </c>
      <c r="C556">
        <v>41871410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41871418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41871419</v>
      </c>
      <c r="C557">
        <v>41871410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41871419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41871420</v>
      </c>
      <c r="C558">
        <v>41871410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41871420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41871423</v>
      </c>
      <c r="C559">
        <v>41871422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41871423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41871424</v>
      </c>
      <c r="C560">
        <v>41871422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41871424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41871425</v>
      </c>
      <c r="C561">
        <v>41871422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41871425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41871426</v>
      </c>
      <c r="C562">
        <v>41871422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41871426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41871427</v>
      </c>
      <c r="C563">
        <v>41871422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41871427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41871428</v>
      </c>
      <c r="C564">
        <v>41871422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41871428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41871429</v>
      </c>
      <c r="C565">
        <v>41871422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41871429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41871430</v>
      </c>
      <c r="C566">
        <v>41871422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41871430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41871431</v>
      </c>
      <c r="C567">
        <v>41871422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41871431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41871432</v>
      </c>
      <c r="C568">
        <v>41871422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41871432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41871433</v>
      </c>
      <c r="C569">
        <v>41871422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41871433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41871436</v>
      </c>
      <c r="C570">
        <v>41871435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41871436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41871437</v>
      </c>
      <c r="C571">
        <v>41871435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41871437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41871438</v>
      </c>
      <c r="C572">
        <v>41871435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41871438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41871439</v>
      </c>
      <c r="C573">
        <v>41871435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41871439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41871440</v>
      </c>
      <c r="C574">
        <v>41871435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41871440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41871441</v>
      </c>
      <c r="C575">
        <v>41871435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41871441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41871442</v>
      </c>
      <c r="C576">
        <v>41871435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41871442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41871443</v>
      </c>
      <c r="C577">
        <v>41871435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41871443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41871444</v>
      </c>
      <c r="C578">
        <v>41871435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41871444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41871445</v>
      </c>
      <c r="C579">
        <v>41871435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41871445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41871446</v>
      </c>
      <c r="C580">
        <v>41871435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41871446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41871519</v>
      </c>
      <c r="C581">
        <v>41871518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41871519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41871520</v>
      </c>
      <c r="C582">
        <v>41871518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41871520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41871521</v>
      </c>
      <c r="C583">
        <v>41871518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41871521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41871522</v>
      </c>
      <c r="C584">
        <v>41871518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41871522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41871523</v>
      </c>
      <c r="C585">
        <v>41871518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41871523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41871524</v>
      </c>
      <c r="C586">
        <v>41871518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41871524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41871525</v>
      </c>
      <c r="C587">
        <v>41871518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41871525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41871526</v>
      </c>
      <c r="C588">
        <v>41871518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41871526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41871527</v>
      </c>
      <c r="C589">
        <v>41871518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41871527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41871528</v>
      </c>
      <c r="C590">
        <v>41871518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41871528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41871529</v>
      </c>
      <c r="C591">
        <v>41871518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41871529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41871532</v>
      </c>
      <c r="C592">
        <v>41871531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41871532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41871533</v>
      </c>
      <c r="C593">
        <v>41871531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41871533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41871534</v>
      </c>
      <c r="C594">
        <v>41871531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41871534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41871535</v>
      </c>
      <c r="C595">
        <v>41871531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41871535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41871536</v>
      </c>
      <c r="C596">
        <v>41871531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41871536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41871537</v>
      </c>
      <c r="C597">
        <v>41871531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41871537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41871538</v>
      </c>
      <c r="C598">
        <v>41871531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41871538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41871539</v>
      </c>
      <c r="C599">
        <v>41871531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41871539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41871540</v>
      </c>
      <c r="C600">
        <v>41871531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41871540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41871541</v>
      </c>
      <c r="C601">
        <v>41871531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41871541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41871542</v>
      </c>
      <c r="C602">
        <v>41871531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41871542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41871543</v>
      </c>
      <c r="C603">
        <v>41871531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41871543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41871546</v>
      </c>
      <c r="C604">
        <v>41871545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41871546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41871547</v>
      </c>
      <c r="C605">
        <v>41871545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41871547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41871548</v>
      </c>
      <c r="C606">
        <v>41871545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41871548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41871551</v>
      </c>
      <c r="C607">
        <v>41871550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41871551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41871552</v>
      </c>
      <c r="C608">
        <v>41871550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41871552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41871553</v>
      </c>
      <c r="C609">
        <v>41871550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41871553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41871556</v>
      </c>
      <c r="C610">
        <v>41871555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41871556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41871557</v>
      </c>
      <c r="C611">
        <v>41871555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41871557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41871558</v>
      </c>
      <c r="C612">
        <v>41871555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41871558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41871559</v>
      </c>
      <c r="C613">
        <v>41871555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41871559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41871560</v>
      </c>
      <c r="C614">
        <v>41871555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41871560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41871561</v>
      </c>
      <c r="C615">
        <v>41871555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41871561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41871562</v>
      </c>
      <c r="C616">
        <v>41871555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41871562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41871563</v>
      </c>
      <c r="C617">
        <v>41871555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41871563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41871564</v>
      </c>
      <c r="C618">
        <v>41871555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41871564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41871565</v>
      </c>
      <c r="C619">
        <v>41871555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41871565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41871566</v>
      </c>
      <c r="C620">
        <v>41871555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41871566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41871569</v>
      </c>
      <c r="C621">
        <v>41871568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41871569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41871570</v>
      </c>
      <c r="C622">
        <v>41871568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41871570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41871571</v>
      </c>
      <c r="C623">
        <v>41871568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41871571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41871572</v>
      </c>
      <c r="C624">
        <v>41871568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41871572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41871573</v>
      </c>
      <c r="C625">
        <v>41871568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41871573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41871574</v>
      </c>
      <c r="C626">
        <v>41871568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41871574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41871575</v>
      </c>
      <c r="C627">
        <v>41871568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41871575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41871576</v>
      </c>
      <c r="C628">
        <v>41871568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41871576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41871577</v>
      </c>
      <c r="C629">
        <v>41871568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41871577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41871578</v>
      </c>
      <c r="C630">
        <v>41871568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41871578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41871579</v>
      </c>
      <c r="C631">
        <v>41871568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41871579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41871582</v>
      </c>
      <c r="C632">
        <v>41871581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41871582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41871583</v>
      </c>
      <c r="C633">
        <v>41871581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41871583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41871584</v>
      </c>
      <c r="C634">
        <v>41871581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41871584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41871585</v>
      </c>
      <c r="C635">
        <v>41871581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41871585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41871586</v>
      </c>
      <c r="C636">
        <v>41871581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41871586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41871587</v>
      </c>
      <c r="C637">
        <v>41871581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41871587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41871590</v>
      </c>
      <c r="C638">
        <v>41871589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41871590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41871591</v>
      </c>
      <c r="C639">
        <v>41871589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41871591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41871592</v>
      </c>
      <c r="C640">
        <v>41871589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41871592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41871593</v>
      </c>
      <c r="C641">
        <v>41871589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41871593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41871594</v>
      </c>
      <c r="C642">
        <v>41871589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41871594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41871595</v>
      </c>
      <c r="C643">
        <v>41871589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41871595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41871598</v>
      </c>
      <c r="C644">
        <v>41871597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41871598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41871599</v>
      </c>
      <c r="C645">
        <v>41871597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41871599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41871600</v>
      </c>
      <c r="C646">
        <v>41871597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41871600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41871601</v>
      </c>
      <c r="C647">
        <v>41871597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41871601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41871602</v>
      </c>
      <c r="C648">
        <v>41871597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41871602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41871603</v>
      </c>
      <c r="C649">
        <v>41871597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41871603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41871604</v>
      </c>
      <c r="C650">
        <v>41871597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41871604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41871605</v>
      </c>
      <c r="C651">
        <v>41871597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41871605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41871606</v>
      </c>
      <c r="C652">
        <v>41871597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41871606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41871609</v>
      </c>
      <c r="C653">
        <v>41871608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41871609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41871610</v>
      </c>
      <c r="C654">
        <v>41871608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41871610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41871611</v>
      </c>
      <c r="C655">
        <v>41871608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41871611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41871612</v>
      </c>
      <c r="C656">
        <v>41871608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41871612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41871613</v>
      </c>
      <c r="C657">
        <v>41871608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41871613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41871614</v>
      </c>
      <c r="C658">
        <v>41871608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41871614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41871615</v>
      </c>
      <c r="C659">
        <v>41871608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41871615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41871616</v>
      </c>
      <c r="C660">
        <v>41871608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41871616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41871617</v>
      </c>
      <c r="C661">
        <v>41871608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41871617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41871620</v>
      </c>
      <c r="C662">
        <v>41871619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41871620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41871621</v>
      </c>
      <c r="C663">
        <v>41871619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41871621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41871622</v>
      </c>
      <c r="C664">
        <v>41871619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41871622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41871623</v>
      </c>
      <c r="C665">
        <v>41871619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41871623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41871624</v>
      </c>
      <c r="C666">
        <v>41871619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41871624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41871625</v>
      </c>
      <c r="C667">
        <v>41871619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41871625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41871628</v>
      </c>
      <c r="C668">
        <v>41871627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41871628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41871629</v>
      </c>
      <c r="C669">
        <v>41871627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41871629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41871630</v>
      </c>
      <c r="C670">
        <v>41871627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41871630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41871631</v>
      </c>
      <c r="C671">
        <v>41871627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41871631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41871632</v>
      </c>
      <c r="C672">
        <v>41871627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41871632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41871633</v>
      </c>
      <c r="C673">
        <v>41871627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41871633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41871636</v>
      </c>
      <c r="C674">
        <v>41871635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41871636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41871637</v>
      </c>
      <c r="C675">
        <v>41871635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41871637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41871638</v>
      </c>
      <c r="C676">
        <v>41871635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41871638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41871639</v>
      </c>
      <c r="C677">
        <v>41871635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41871639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41871640</v>
      </c>
      <c r="C678">
        <v>41871635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41871640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41871641</v>
      </c>
      <c r="C679">
        <v>41871635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41871641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41871642</v>
      </c>
      <c r="C680">
        <v>41871635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41871642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41871643</v>
      </c>
      <c r="C681">
        <v>41871635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41871643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41871644</v>
      </c>
      <c r="C682">
        <v>41871635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41871644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41871645</v>
      </c>
      <c r="C683">
        <v>41871635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41871645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41871646</v>
      </c>
      <c r="C684">
        <v>41871635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41871646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41871647</v>
      </c>
      <c r="C685">
        <v>41871635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41871647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41871648</v>
      </c>
      <c r="C686">
        <v>41871635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41871648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41871651</v>
      </c>
      <c r="C687">
        <v>41871650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41871651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41871652</v>
      </c>
      <c r="C688">
        <v>41871650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41871652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41871653</v>
      </c>
      <c r="C689">
        <v>41871650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41871653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41871654</v>
      </c>
      <c r="C690">
        <v>41871650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41871654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41871655</v>
      </c>
      <c r="C691">
        <v>41871650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41871655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41871656</v>
      </c>
      <c r="C692">
        <v>41871650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41871656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41871657</v>
      </c>
      <c r="C693">
        <v>41871650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41871657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41871658</v>
      </c>
      <c r="C694">
        <v>41871650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41871658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41871659</v>
      </c>
      <c r="C695">
        <v>41871650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41871659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41871660</v>
      </c>
      <c r="C696">
        <v>41871650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41871660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41871661</v>
      </c>
      <c r="C697">
        <v>41871650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41871661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41871662</v>
      </c>
      <c r="C698">
        <v>41871650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41871662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41871663</v>
      </c>
      <c r="C699">
        <v>41871650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41871663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41871736</v>
      </c>
      <c r="C700">
        <v>41871735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41871736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41871737</v>
      </c>
      <c r="C701">
        <v>41871735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41871737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41871738</v>
      </c>
      <c r="C702">
        <v>41871735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41871738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41871739</v>
      </c>
      <c r="C703">
        <v>41871735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41871739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41871740</v>
      </c>
      <c r="C704">
        <v>41871735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41871740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41871741</v>
      </c>
      <c r="C705">
        <v>41871735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41871741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41871742</v>
      </c>
      <c r="C706">
        <v>41871735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41871742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41871743</v>
      </c>
      <c r="C707">
        <v>41871735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41871743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41871744</v>
      </c>
      <c r="C708">
        <v>41871735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41871744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41871745</v>
      </c>
      <c r="C709">
        <v>41871735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41871745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41871746</v>
      </c>
      <c r="C710">
        <v>41871735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41871746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41871749</v>
      </c>
      <c r="C711">
        <v>41871748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41871749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41871750</v>
      </c>
      <c r="C712">
        <v>41871748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41871750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41871751</v>
      </c>
      <c r="C713">
        <v>41871748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41871751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41871752</v>
      </c>
      <c r="C714">
        <v>41871748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41871752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41871753</v>
      </c>
      <c r="C715">
        <v>41871748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41871753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41871754</v>
      </c>
      <c r="C716">
        <v>41871748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41871754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41871755</v>
      </c>
      <c r="C717">
        <v>41871748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41871755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41871756</v>
      </c>
      <c r="C718">
        <v>41871748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41871756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41871757</v>
      </c>
      <c r="C719">
        <v>41871748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41871757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41871758</v>
      </c>
      <c r="C720">
        <v>41871748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41871758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41871759</v>
      </c>
      <c r="C721">
        <v>41871748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41871759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41871779</v>
      </c>
      <c r="C722">
        <v>41871761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41871779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41871780</v>
      </c>
      <c r="C723">
        <v>41871761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41871780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41871781</v>
      </c>
      <c r="C724">
        <v>41871761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41871781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41871782</v>
      </c>
      <c r="C725">
        <v>41871761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41871782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41871783</v>
      </c>
      <c r="C726">
        <v>41871761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41871783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41871784</v>
      </c>
      <c r="C727">
        <v>41871761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41871784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41871772</v>
      </c>
      <c r="C728">
        <v>41871771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41871772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41871773</v>
      </c>
      <c r="C729">
        <v>41871771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41871773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41871774</v>
      </c>
      <c r="C730">
        <v>41871771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41871774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41871775</v>
      </c>
      <c r="C731">
        <v>41871771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41871775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41871776</v>
      </c>
      <c r="C732">
        <v>41871771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41871776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41871777</v>
      </c>
      <c r="C733">
        <v>41871771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41871777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41871787</v>
      </c>
      <c r="C734">
        <v>41871786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41871787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41871788</v>
      </c>
      <c r="C735">
        <v>41871786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41871788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41871789</v>
      </c>
      <c r="C736">
        <v>41871786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41871789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41871790</v>
      </c>
      <c r="C737">
        <v>41871786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41871790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41871791</v>
      </c>
      <c r="C738">
        <v>41871786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41871791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41871792</v>
      </c>
      <c r="C739">
        <v>41871786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41871792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41871795</v>
      </c>
      <c r="C740">
        <v>41871794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41871795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41871796</v>
      </c>
      <c r="C741">
        <v>41871794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41871796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41871797</v>
      </c>
      <c r="C742">
        <v>41871794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41871797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41871798</v>
      </c>
      <c r="C743">
        <v>41871794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41871798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41871799</v>
      </c>
      <c r="C744">
        <v>41871794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41871799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41871800</v>
      </c>
      <c r="C745">
        <v>41871794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41871800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41888832</v>
      </c>
      <c r="C746">
        <v>41888831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41888832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41888833</v>
      </c>
      <c r="C747">
        <v>41888831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41888833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41888834</v>
      </c>
      <c r="C748">
        <v>41888831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41888834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41888836</v>
      </c>
      <c r="C749">
        <v>41888835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41888836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41888837</v>
      </c>
      <c r="C750">
        <v>41888835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41888837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41888839</v>
      </c>
      <c r="C751">
        <v>41888838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41888839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41888840</v>
      </c>
      <c r="C752">
        <v>41888838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41888840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41888842</v>
      </c>
      <c r="C753">
        <v>41888841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41888842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41888843</v>
      </c>
      <c r="C754">
        <v>41888841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41888843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41888844</v>
      </c>
      <c r="C755">
        <v>41888841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41888844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41888846</v>
      </c>
      <c r="C756">
        <v>41888845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41888846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41888847</v>
      </c>
      <c r="C757">
        <v>41888845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41888847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41888849</v>
      </c>
      <c r="C758">
        <v>41888848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41888849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41888850</v>
      </c>
      <c r="C759">
        <v>41888848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41888850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41888851</v>
      </c>
      <c r="C760">
        <v>41888848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41888851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41888853</v>
      </c>
      <c r="C761">
        <v>41888852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41888853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41888854</v>
      </c>
      <c r="C762">
        <v>41888852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41888854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41888856</v>
      </c>
      <c r="C763">
        <v>41888855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41888856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41888857</v>
      </c>
      <c r="C764">
        <v>41888855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41888857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41888859</v>
      </c>
      <c r="C765">
        <v>41888858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41888859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41888860</v>
      </c>
      <c r="C766">
        <v>41888858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41888860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41888862</v>
      </c>
      <c r="C767">
        <v>41888861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41888862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41888863</v>
      </c>
      <c r="C768">
        <v>41888861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41888863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41888865</v>
      </c>
      <c r="C769">
        <v>41888864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41888865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41888866</v>
      </c>
      <c r="C770">
        <v>41888864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41888866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41888868</v>
      </c>
      <c r="C771">
        <v>41888867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41888868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41888869</v>
      </c>
      <c r="C772">
        <v>41888867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41888869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41888871</v>
      </c>
      <c r="C773">
        <v>41888870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41888871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41888872</v>
      </c>
      <c r="C774">
        <v>41888870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41888872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41888874</v>
      </c>
      <c r="C775">
        <v>41888873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41888874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41888875</v>
      </c>
      <c r="C776">
        <v>41888873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41888875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41888877</v>
      </c>
      <c r="C777">
        <v>41888876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41888877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41888878</v>
      </c>
      <c r="C778">
        <v>41888876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41888878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41888880</v>
      </c>
      <c r="C779">
        <v>41888879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41888880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41888881</v>
      </c>
      <c r="C780">
        <v>41888879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41888881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41888883</v>
      </c>
      <c r="C781">
        <v>41888882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41888883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41888884</v>
      </c>
      <c r="C782">
        <v>41888882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41888884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41888886</v>
      </c>
      <c r="C783">
        <v>41888885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41888886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41888887</v>
      </c>
      <c r="C784">
        <v>41888885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41888887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41888889</v>
      </c>
      <c r="C785">
        <v>41888888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41888889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41888890</v>
      </c>
      <c r="C786">
        <v>41888888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41888890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41888892</v>
      </c>
      <c r="C787">
        <v>41888891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41888892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41888893</v>
      </c>
      <c r="C788">
        <v>41888891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41888893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41888895</v>
      </c>
      <c r="C789">
        <v>41888894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41888895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41888896</v>
      </c>
      <c r="C790">
        <v>41888894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41888896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41888898</v>
      </c>
      <c r="C791">
        <v>41888897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41888898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41888899</v>
      </c>
      <c r="C792">
        <v>41888897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41888899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41888901</v>
      </c>
      <c r="C793">
        <v>41888900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41888901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41888902</v>
      </c>
      <c r="C794">
        <v>41888900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41888902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41888904</v>
      </c>
      <c r="C795">
        <v>41888903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41888904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41888905</v>
      </c>
      <c r="C796">
        <v>41888903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41888905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41888907</v>
      </c>
      <c r="C797">
        <v>41888906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41888907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41888908</v>
      </c>
      <c r="C798">
        <v>41888906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41888908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41888910</v>
      </c>
      <c r="C799">
        <v>41888909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41888910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41888911</v>
      </c>
      <c r="C800">
        <v>41888909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41888911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41888913</v>
      </c>
      <c r="C801">
        <v>41888912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41888913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41888914</v>
      </c>
      <c r="C802">
        <v>41888912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41888914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41888916</v>
      </c>
      <c r="C803">
        <v>41888915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41888916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41888917</v>
      </c>
      <c r="C804">
        <v>41888915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41888917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41888919</v>
      </c>
      <c r="C805">
        <v>41888918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41888919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41888921</v>
      </c>
      <c r="C806">
        <v>41888920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41888921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41888923</v>
      </c>
      <c r="C807">
        <v>41888922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41888923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41888925</v>
      </c>
      <c r="C808">
        <v>41888924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41888925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41888926</v>
      </c>
      <c r="C809">
        <v>41888924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41888926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41888928</v>
      </c>
      <c r="C810">
        <v>41888927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41888928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41888929</v>
      </c>
      <c r="C811">
        <v>41888927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41888929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41888931</v>
      </c>
      <c r="C812">
        <v>41888930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41888931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41888932</v>
      </c>
      <c r="C813">
        <v>41888930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41888932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41888934</v>
      </c>
      <c r="C814">
        <v>41888933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41888934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41888935</v>
      </c>
      <c r="C815">
        <v>41888933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41888935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41888937</v>
      </c>
      <c r="C816">
        <v>41888936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41888937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41888938</v>
      </c>
      <c r="C817">
        <v>41888936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41888938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41888940</v>
      </c>
      <c r="C818">
        <v>41888939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41888940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41888941</v>
      </c>
      <c r="C819">
        <v>41888939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41888941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41888942</v>
      </c>
      <c r="C820">
        <v>41888939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41888942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41888943</v>
      </c>
      <c r="C821">
        <v>41888939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41888943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41888945</v>
      </c>
      <c r="C822">
        <v>41888944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41888945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41888946</v>
      </c>
      <c r="C823">
        <v>41888944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41888946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41888947</v>
      </c>
      <c r="C824">
        <v>41888944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41888947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41888948</v>
      </c>
      <c r="C825">
        <v>41888944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41888948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2024-02-24T08:53:10Z</dcterms:created>
  <dcterms:modified xsi:type="dcterms:W3CDTF">2024-10-15T05:18:22Z</dcterms:modified>
</cp:coreProperties>
</file>